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480" windowHeight="11640"/>
  </bookViews>
  <sheets>
    <sheet name="Лист1" sheetId="1" r:id="rId1"/>
  </sheets>
  <definedNames>
    <definedName name="_xlnm.Print_Area" localSheetId="0">Лист1!$A$1:$P$168</definedName>
  </definedNames>
  <calcPr calcId="162913"/>
</workbook>
</file>

<file path=xl/calcChain.xml><?xml version="1.0" encoding="utf-8"?>
<calcChain xmlns="http://schemas.openxmlformats.org/spreadsheetml/2006/main">
  <c r="K70" i="1" l="1"/>
  <c r="H70" i="1"/>
  <c r="K89" i="1" l="1"/>
  <c r="K96" i="1" s="1"/>
  <c r="K104" i="1" s="1"/>
  <c r="H89" i="1"/>
  <c r="H96" i="1" s="1"/>
  <c r="H104" i="1" s="1"/>
  <c r="O91" i="1"/>
  <c r="N91" i="1"/>
  <c r="M91" i="1"/>
  <c r="J91" i="1"/>
  <c r="O90" i="1"/>
  <c r="N90" i="1"/>
  <c r="M90" i="1"/>
  <c r="J90" i="1"/>
  <c r="K85" i="1"/>
  <c r="M85" i="1" s="1"/>
  <c r="K84" i="1"/>
  <c r="K80" i="1"/>
  <c r="K77" i="1"/>
  <c r="K74" i="1"/>
  <c r="K71" i="1"/>
  <c r="H84" i="1"/>
  <c r="H85" i="1"/>
  <c r="J85" i="1" s="1"/>
  <c r="H80" i="1"/>
  <c r="H77" i="1"/>
  <c r="H74" i="1"/>
  <c r="H71" i="1"/>
  <c r="O85" i="1"/>
  <c r="O84" i="1"/>
  <c r="O82" i="1"/>
  <c r="N82" i="1"/>
  <c r="M82" i="1"/>
  <c r="J82" i="1"/>
  <c r="O81" i="1"/>
  <c r="N81" i="1"/>
  <c r="M81" i="1"/>
  <c r="J81" i="1"/>
  <c r="O79" i="1"/>
  <c r="N79" i="1"/>
  <c r="M79" i="1"/>
  <c r="J79" i="1"/>
  <c r="O78" i="1"/>
  <c r="N78" i="1"/>
  <c r="M78" i="1"/>
  <c r="J78" i="1"/>
  <c r="O76" i="1"/>
  <c r="N76" i="1"/>
  <c r="M76" i="1"/>
  <c r="J76" i="1"/>
  <c r="O75" i="1"/>
  <c r="N75" i="1"/>
  <c r="M75" i="1"/>
  <c r="J75" i="1"/>
  <c r="O73" i="1"/>
  <c r="N73" i="1"/>
  <c r="M73" i="1"/>
  <c r="J73" i="1"/>
  <c r="O72" i="1"/>
  <c r="N72" i="1"/>
  <c r="M72" i="1"/>
  <c r="J72" i="1"/>
  <c r="H83" i="1" l="1"/>
  <c r="H97" i="1" s="1"/>
  <c r="H105" i="1" s="1"/>
  <c r="N85" i="1"/>
  <c r="K83" i="1"/>
  <c r="K97" i="1" s="1"/>
  <c r="K105" i="1" s="1"/>
  <c r="J84" i="1"/>
  <c r="P90" i="1"/>
  <c r="P91" i="1"/>
  <c r="M84" i="1"/>
  <c r="N84" i="1"/>
  <c r="P72" i="1"/>
  <c r="P75" i="1"/>
  <c r="P78" i="1"/>
  <c r="P81" i="1"/>
  <c r="P85" i="1"/>
  <c r="P82" i="1"/>
  <c r="P79" i="1"/>
  <c r="P76" i="1"/>
  <c r="P73" i="1"/>
  <c r="P84" i="1" l="1"/>
  <c r="L145" i="1" l="1"/>
  <c r="I145" i="1"/>
  <c r="I115" i="1"/>
  <c r="H45" i="1" l="1"/>
  <c r="H54" i="1" l="1"/>
  <c r="L115" i="1" l="1"/>
  <c r="L135" i="1" s="1"/>
  <c r="M135" i="1" s="1"/>
  <c r="T42" i="1" l="1"/>
  <c r="I135" i="1" l="1"/>
  <c r="L83" i="1"/>
  <c r="I83" i="1"/>
  <c r="O152" i="1" l="1"/>
  <c r="N152" i="1"/>
  <c r="M152" i="1"/>
  <c r="J152" i="1"/>
  <c r="O151" i="1"/>
  <c r="N151" i="1"/>
  <c r="M151" i="1"/>
  <c r="J151" i="1"/>
  <c r="O150" i="1"/>
  <c r="N150" i="1"/>
  <c r="M150" i="1"/>
  <c r="J150" i="1"/>
  <c r="O149" i="1"/>
  <c r="N149" i="1"/>
  <c r="M149" i="1"/>
  <c r="J149" i="1"/>
  <c r="O148" i="1"/>
  <c r="N148" i="1"/>
  <c r="M148" i="1"/>
  <c r="J148" i="1"/>
  <c r="O147" i="1"/>
  <c r="N147" i="1"/>
  <c r="M147" i="1"/>
  <c r="J147" i="1"/>
  <c r="O146" i="1"/>
  <c r="N146" i="1"/>
  <c r="M146" i="1"/>
  <c r="J146" i="1"/>
  <c r="O145" i="1"/>
  <c r="N145" i="1"/>
  <c r="M145" i="1"/>
  <c r="J145" i="1"/>
  <c r="O142" i="1"/>
  <c r="N142" i="1"/>
  <c r="M142" i="1"/>
  <c r="J142" i="1"/>
  <c r="O141" i="1"/>
  <c r="N141" i="1"/>
  <c r="M141" i="1"/>
  <c r="J141" i="1"/>
  <c r="O140" i="1"/>
  <c r="N140" i="1"/>
  <c r="M140" i="1"/>
  <c r="J140" i="1"/>
  <c r="O139" i="1"/>
  <c r="N139" i="1"/>
  <c r="M139" i="1"/>
  <c r="J139" i="1"/>
  <c r="O138" i="1"/>
  <c r="N138" i="1"/>
  <c r="M138" i="1"/>
  <c r="J138" i="1"/>
  <c r="O137" i="1"/>
  <c r="N137" i="1"/>
  <c r="M137" i="1"/>
  <c r="J137" i="1"/>
  <c r="O136" i="1"/>
  <c r="N136" i="1"/>
  <c r="M136" i="1"/>
  <c r="J136" i="1"/>
  <c r="O135" i="1"/>
  <c r="N135" i="1"/>
  <c r="J135" i="1"/>
  <c r="O132" i="1"/>
  <c r="N132" i="1"/>
  <c r="M132" i="1"/>
  <c r="J132" i="1"/>
  <c r="O131" i="1"/>
  <c r="N131" i="1"/>
  <c r="M131" i="1"/>
  <c r="J131" i="1"/>
  <c r="O130" i="1"/>
  <c r="N130" i="1"/>
  <c r="M130" i="1"/>
  <c r="J130" i="1"/>
  <c r="O129" i="1"/>
  <c r="N129" i="1"/>
  <c r="M129" i="1"/>
  <c r="J129" i="1"/>
  <c r="O128" i="1"/>
  <c r="N128" i="1"/>
  <c r="M128" i="1"/>
  <c r="J128" i="1"/>
  <c r="O127" i="1"/>
  <c r="N127" i="1"/>
  <c r="M127" i="1"/>
  <c r="J127" i="1"/>
  <c r="O126" i="1"/>
  <c r="N126" i="1"/>
  <c r="M126" i="1"/>
  <c r="J126" i="1"/>
  <c r="O125" i="1"/>
  <c r="N125" i="1"/>
  <c r="M125" i="1"/>
  <c r="J125" i="1"/>
  <c r="O122" i="1"/>
  <c r="N122" i="1"/>
  <c r="M122" i="1"/>
  <c r="J122" i="1"/>
  <c r="O121" i="1"/>
  <c r="N121" i="1"/>
  <c r="M121" i="1"/>
  <c r="J121" i="1"/>
  <c r="O120" i="1"/>
  <c r="N120" i="1"/>
  <c r="M120" i="1"/>
  <c r="J120" i="1"/>
  <c r="O119" i="1"/>
  <c r="N119" i="1"/>
  <c r="M119" i="1"/>
  <c r="J119" i="1"/>
  <c r="O118" i="1"/>
  <c r="N118" i="1"/>
  <c r="M118" i="1"/>
  <c r="J118" i="1"/>
  <c r="O117" i="1"/>
  <c r="N117" i="1"/>
  <c r="M117" i="1"/>
  <c r="J117" i="1"/>
  <c r="O116" i="1"/>
  <c r="N116" i="1"/>
  <c r="M116" i="1"/>
  <c r="J116" i="1"/>
  <c r="O115" i="1"/>
  <c r="N115" i="1"/>
  <c r="M115" i="1"/>
  <c r="J115" i="1"/>
  <c r="O110" i="1"/>
  <c r="N110" i="1"/>
  <c r="M110" i="1"/>
  <c r="J110" i="1"/>
  <c r="O109" i="1"/>
  <c r="N109" i="1"/>
  <c r="M109" i="1"/>
  <c r="J109" i="1"/>
  <c r="O108" i="1"/>
  <c r="N108" i="1"/>
  <c r="M108" i="1"/>
  <c r="J108" i="1"/>
  <c r="O107" i="1"/>
  <c r="N107" i="1"/>
  <c r="M107" i="1"/>
  <c r="J107" i="1"/>
  <c r="O106" i="1"/>
  <c r="N106" i="1"/>
  <c r="M106" i="1"/>
  <c r="J106" i="1"/>
  <c r="O105" i="1"/>
  <c r="N105" i="1"/>
  <c r="M105" i="1"/>
  <c r="J105" i="1"/>
  <c r="O104" i="1"/>
  <c r="N104" i="1"/>
  <c r="M104" i="1"/>
  <c r="J104" i="1"/>
  <c r="O101" i="1"/>
  <c r="N101" i="1"/>
  <c r="M101" i="1"/>
  <c r="J101" i="1"/>
  <c r="O100" i="1"/>
  <c r="N100" i="1"/>
  <c r="M100" i="1"/>
  <c r="J100" i="1"/>
  <c r="O99" i="1"/>
  <c r="N99" i="1"/>
  <c r="M99" i="1"/>
  <c r="J99" i="1"/>
  <c r="O98" i="1"/>
  <c r="N98" i="1"/>
  <c r="M98" i="1"/>
  <c r="J98" i="1"/>
  <c r="O97" i="1"/>
  <c r="N97" i="1"/>
  <c r="M97" i="1"/>
  <c r="J97" i="1"/>
  <c r="O93" i="1"/>
  <c r="N93" i="1"/>
  <c r="M93" i="1"/>
  <c r="J93" i="1"/>
  <c r="O92" i="1"/>
  <c r="N92" i="1"/>
  <c r="M92" i="1"/>
  <c r="J92" i="1"/>
  <c r="O89" i="1"/>
  <c r="N89" i="1"/>
  <c r="M89" i="1"/>
  <c r="J89" i="1"/>
  <c r="O86" i="1"/>
  <c r="N86" i="1"/>
  <c r="M86" i="1"/>
  <c r="J86" i="1"/>
  <c r="O83" i="1"/>
  <c r="N83" i="1"/>
  <c r="M83" i="1"/>
  <c r="J83" i="1"/>
  <c r="O80" i="1"/>
  <c r="N80" i="1"/>
  <c r="M80" i="1"/>
  <c r="J80" i="1"/>
  <c r="O77" i="1"/>
  <c r="N77" i="1"/>
  <c r="M77" i="1"/>
  <c r="J77" i="1"/>
  <c r="O74" i="1"/>
  <c r="N74" i="1"/>
  <c r="M74" i="1"/>
  <c r="J74" i="1"/>
  <c r="O71" i="1"/>
  <c r="N71" i="1"/>
  <c r="M71" i="1"/>
  <c r="J71" i="1"/>
  <c r="O70" i="1"/>
  <c r="N70" i="1"/>
  <c r="M70" i="1"/>
  <c r="J70" i="1"/>
  <c r="H61" i="1"/>
  <c r="O60" i="1"/>
  <c r="N60" i="1"/>
  <c r="M60" i="1"/>
  <c r="J60" i="1"/>
  <c r="P60" i="1" s="1"/>
  <c r="O59" i="1"/>
  <c r="N59" i="1"/>
  <c r="M59" i="1"/>
  <c r="J59" i="1"/>
  <c r="O58" i="1"/>
  <c r="N58" i="1"/>
  <c r="M58" i="1"/>
  <c r="J58" i="1"/>
  <c r="P58" i="1" s="1"/>
  <c r="O57" i="1"/>
  <c r="N57" i="1"/>
  <c r="M57" i="1"/>
  <c r="J57" i="1"/>
  <c r="O56" i="1"/>
  <c r="N56" i="1"/>
  <c r="M56" i="1"/>
  <c r="J56" i="1"/>
  <c r="P56" i="1" s="1"/>
  <c r="O55" i="1"/>
  <c r="N55" i="1"/>
  <c r="M55" i="1"/>
  <c r="J55" i="1"/>
  <c r="L45" i="1"/>
  <c r="K45" i="1"/>
  <c r="I45" i="1"/>
  <c r="O44" i="1"/>
  <c r="N44" i="1"/>
  <c r="M44" i="1"/>
  <c r="J44" i="1"/>
  <c r="O43" i="1"/>
  <c r="N43" i="1"/>
  <c r="M43" i="1"/>
  <c r="J43" i="1"/>
  <c r="O42" i="1"/>
  <c r="N42" i="1"/>
  <c r="M42" i="1"/>
  <c r="J42" i="1"/>
  <c r="O41" i="1"/>
  <c r="N41" i="1"/>
  <c r="M41" i="1"/>
  <c r="J41" i="1"/>
  <c r="P136" i="1" l="1"/>
  <c r="P138" i="1"/>
  <c r="P140" i="1"/>
  <c r="P142" i="1"/>
  <c r="P147" i="1"/>
  <c r="P149" i="1"/>
  <c r="P92" i="1"/>
  <c r="J96" i="1"/>
  <c r="I54" i="1"/>
  <c r="J45" i="1"/>
  <c r="P99" i="1"/>
  <c r="P101" i="1"/>
  <c r="P109" i="1"/>
  <c r="P118" i="1"/>
  <c r="P122" i="1"/>
  <c r="P127" i="1"/>
  <c r="P129" i="1"/>
  <c r="P131" i="1"/>
  <c r="K54" i="1"/>
  <c r="L54" i="1"/>
  <c r="N45" i="1"/>
  <c r="P125" i="1"/>
  <c r="P44" i="1"/>
  <c r="P74" i="1"/>
  <c r="P80" i="1"/>
  <c r="P86" i="1"/>
  <c r="P104" i="1"/>
  <c r="P107" i="1"/>
  <c r="P116" i="1"/>
  <c r="P120" i="1"/>
  <c r="P145" i="1"/>
  <c r="P151" i="1"/>
  <c r="P55" i="1"/>
  <c r="P57" i="1"/>
  <c r="P59" i="1"/>
  <c r="P89" i="1"/>
  <c r="P93" i="1"/>
  <c r="P97" i="1"/>
  <c r="P98" i="1"/>
  <c r="P100" i="1"/>
  <c r="P105" i="1"/>
  <c r="P106" i="1"/>
  <c r="P108" i="1"/>
  <c r="P110" i="1"/>
  <c r="P115" i="1"/>
  <c r="P117" i="1"/>
  <c r="P119" i="1"/>
  <c r="P121" i="1"/>
  <c r="P126" i="1"/>
  <c r="P128" i="1"/>
  <c r="P130" i="1"/>
  <c r="P132" i="1"/>
  <c r="P135" i="1"/>
  <c r="P137" i="1"/>
  <c r="P139" i="1"/>
  <c r="P141" i="1"/>
  <c r="P146" i="1"/>
  <c r="P148" i="1"/>
  <c r="P150" i="1"/>
  <c r="P152" i="1"/>
  <c r="P70" i="1"/>
  <c r="P71" i="1"/>
  <c r="P77" i="1"/>
  <c r="P83" i="1"/>
  <c r="P42" i="1"/>
  <c r="O45" i="1"/>
  <c r="P43" i="1"/>
  <c r="P41" i="1"/>
  <c r="M45" i="1"/>
  <c r="O96" i="1" l="1"/>
  <c r="J54" i="1"/>
  <c r="J61" i="1" s="1"/>
  <c r="I61" i="1"/>
  <c r="M96" i="1"/>
  <c r="P96" i="1" s="1"/>
  <c r="N96" i="1"/>
  <c r="L61" i="1"/>
  <c r="O54" i="1"/>
  <c r="O61" i="1" s="1"/>
  <c r="M54" i="1"/>
  <c r="K61" i="1"/>
  <c r="N54" i="1"/>
  <c r="N61" i="1" s="1"/>
  <c r="P45" i="1"/>
  <c r="P54" i="1" l="1"/>
  <c r="P61" i="1" s="1"/>
  <c r="M61" i="1"/>
</calcChain>
</file>

<file path=xl/sharedStrings.xml><?xml version="1.0" encoding="utf-8"?>
<sst xmlns="http://schemas.openxmlformats.org/spreadsheetml/2006/main" count="200" uniqueCount="113">
  <si>
    <t>ЗАТВЕРДЖЕНО</t>
  </si>
  <si>
    <t>Наказ Міністерства фінансів України</t>
  </si>
  <si>
    <t>26.08.2014р. № 836</t>
  </si>
  <si>
    <t>ЗВІТ</t>
  </si>
  <si>
    <t xml:space="preserve">1. </t>
  </si>
  <si>
    <t>Департамент освіти Вінницької міської ради</t>
  </si>
  <si>
    <t>2.</t>
  </si>
  <si>
    <t>(найменування відповідального виконавця)</t>
  </si>
  <si>
    <t>3.</t>
  </si>
  <si>
    <t>4.</t>
  </si>
  <si>
    <t>Відхилення</t>
  </si>
  <si>
    <t>загальний фонд</t>
  </si>
  <si>
    <t>спеціальний фонд</t>
  </si>
  <si>
    <t>разом</t>
  </si>
  <si>
    <t>відхилення</t>
  </si>
  <si>
    <t>5.</t>
  </si>
  <si>
    <t>№ з/п</t>
  </si>
  <si>
    <t>Усього</t>
  </si>
  <si>
    <t>6.</t>
  </si>
  <si>
    <t>7.</t>
  </si>
  <si>
    <t>Показники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</si>
  <si>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</si>
  <si>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</si>
  <si>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</si>
  <si>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</si>
  <si>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</si>
  <si>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</si>
  <si>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Головний бухгалтер</t>
  </si>
  <si>
    <t>0610000</t>
  </si>
  <si>
    <t>Цілі державної політики, на досягнення яких спрямовано реалізацію бюджетної програми</t>
  </si>
  <si>
    <t>Ціль державної політики</t>
  </si>
  <si>
    <t>Мета бюджетної програми</t>
  </si>
  <si>
    <t>Завдання бюджетної програми</t>
  </si>
  <si>
    <t>Завдання</t>
  </si>
  <si>
    <t>Видатки (надані кредити з бюджету) та напрями використання бюджетних коштів за бюджетною програмою</t>
  </si>
  <si>
    <t>гривень</t>
  </si>
  <si>
    <t>Найменування місцевої/ регіональної програми</t>
  </si>
  <si>
    <t xml:space="preserve">Затверджено у паспорті бюджетної програми </t>
  </si>
  <si>
    <t>Касові видатки ( надані кредити з бюджету)</t>
  </si>
  <si>
    <t>Напрями використання бюджетних коштів *</t>
  </si>
  <si>
    <t>Одиниця виміру</t>
  </si>
  <si>
    <t>Пояснення щодо причин розбіжностей між фактичними та затвердженими результативними показниками</t>
  </si>
  <si>
    <t>Фактичні результативні показники, досягнуті за рахунок касових видатків (наданих кредитів з бюджету)</t>
  </si>
  <si>
    <t>10.</t>
  </si>
  <si>
    <t>Узагальнений висновок про виконання бюджетної програми</t>
  </si>
  <si>
    <t>9.</t>
  </si>
  <si>
    <t>* Зазначаються всі напрями використання бюджетних коштів, затверджені у паспорті бюджетної програми.</t>
  </si>
  <si>
    <t>од.</t>
  </si>
  <si>
    <t>Завдання 3. Проведення капітального ремонту</t>
  </si>
  <si>
    <t>грн.</t>
  </si>
  <si>
    <t xml:space="preserve">Довідка департаменту освіти </t>
  </si>
  <si>
    <t xml:space="preserve">Розрахунковий показник 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</si>
  <si>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</si>
  <si>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</si>
  <si>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</si>
  <si>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 xml:space="preserve">Розрахунковий показник        </t>
  </si>
  <si>
    <t>%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</si>
  <si>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</si>
  <si>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осіб</t>
  </si>
  <si>
    <t xml:space="preserve">Розрахункові дані   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</si>
  <si>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</si>
  <si>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Результативні показники бюджетної програми та аналіз їх виконання</t>
  </si>
  <si>
    <t xml:space="preserve">(у редакції наказу Міністерства фінансів України
від 29 грудня 2018 року № 1209)
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</si>
  <si>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</si>
  <si>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</si>
  <si>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</si>
  <si>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                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</si>
  <si>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</si>
  <si>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</si>
  <si>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</si>
  <si>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Л.М.Бабіч</t>
  </si>
  <si>
    <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 xml:space="preserve">Відхилення по напряму використання коштів становить 3,18 грн.: повернення коштів по спеціальному фонду-3,18 грн. (залишок коштів освітньої субвенції з державного бюджету, що утворився по загальному фонду бюджету станом на 01.01.2020р.- 3,18 грн.) </t>
    </r>
  </si>
  <si>
    <t xml:space="preserve">Пояснення щодо причин розбіжностей між фактичними та затвердженими результативними показниками: 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</si>
  <si>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</si>
  <si>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Обсяг видатків на проведення капітального ремонту навчальних закладів, всього</t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</si>
  <si>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 Відхилення по напряму використання коштів становить 3,18 грн.: повернення коштів по спеціальному фонду-3,18 грн. (залишок коштів освітньої субвенції з державного бюджету, що утворився по загальному фонду бюджету станом на 01.01.2020р.- 3,18 грн.)  Питома вага об'єктів, що відремонтовано у загальній кількості загальноосвітніх навчальних закладів становить 27%</t>
    </r>
  </si>
  <si>
    <t>02141532</t>
  </si>
  <si>
    <t>02536000000</t>
  </si>
  <si>
    <t>про виконання паспорту бюджетної програми місцевого бюджету станом на 2021 рік</t>
  </si>
  <si>
    <t>Програма розвитку освіти  на  2013-2021 роки ( рішення Вінницької міської ради від 26.12.2012р. № 1089 зі змінами)</t>
  </si>
  <si>
    <t>жінок</t>
  </si>
  <si>
    <t>чоловіків</t>
  </si>
  <si>
    <t xml:space="preserve">дівчатка </t>
  </si>
  <si>
    <t>хлопчики</t>
  </si>
  <si>
    <t>Середньорічна кількість учнів , що відвідують навчальні заклади, з них</t>
  </si>
  <si>
    <t>Середньорічне число штатних одиниць адмінперсоналу, за умовами оплати віднесених до педагогічного персоналу, з них</t>
  </si>
  <si>
    <t>Середньрічне число штатних одиниць спеціалістів, з них</t>
  </si>
  <si>
    <t>Середньрічне число штатних одиниць робітників, з них</t>
  </si>
  <si>
    <t>Всього - середньорічне число ставок (штатних одиниць), з них</t>
  </si>
  <si>
    <t>Обсяг видатків на оплату праці педагогічних працівників закладів загальної середньої освіти за рахунок коштів освітньої субвенції з державного бюджету</t>
  </si>
  <si>
    <t xml:space="preserve"> Рішення Вінницької міської ради від 24.12.2020 № 52 "Про бюджет Вінницької міської територіальної громади на 2021 рік" </t>
  </si>
  <si>
    <t>Середньорічне число посадових окладів (ставок) педагогічного персоналу, з них</t>
  </si>
  <si>
    <t xml:space="preserve">Витрати на утримання 1 дитини в загальноосвітньому навчальному закладі </t>
  </si>
  <si>
    <t xml:space="preserve">Витрати на утримання 1 штатної одиниці в загальноосвітньому навчальному закладі </t>
  </si>
  <si>
    <t>Відсоток збільшення/ зменшення середніх витрат на утримання 1 дитини порівняно з попереднім роком</t>
  </si>
  <si>
    <t>Відсоток збільшення/ зменшення середніх витрат на утримання 1 штатної одиниці порівняно з попереднім роком</t>
  </si>
  <si>
    <t xml:space="preserve">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</si>
  <si>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>0611032</t>
  </si>
  <si>
    <t>0922</t>
  </si>
  <si>
    <t>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</si>
  <si>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>Забезпечити надання відповідних послуг педагогічними працівниками за рахунок коштів освітньої субвенції з державного бюджету</t>
  </si>
  <si>
    <r>
  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</t>
    </r>
    <r>
      <rPr>
        <sz val="14"/>
        <rFont val="Arial"/>
        <family val="2"/>
        <charset val="204"/>
      </rPr>
      <t xml:space="preserve"> Відхилення по 1-ому напрямку використання коштів становить 2 084 041,14 грн.  за рахунок  раціонального використання коштів освітньої субвенції на виплату заробітної плати з нарахуваннями із врахуванням вимог законодавства</t>
    </r>
  </si>
  <si>
    <t>Виконання бюджетної програми "Надання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" здійснювалося відповідно до затверджених кошторисних призначень . Затверджені паспортом бюджетної програми та фактично проведені у 2021 році видатки, надали можливість забезпечити цілі державної політики, на досягнення яких спрямована реалізація бюджетної програми. Забезпечено надання відповідних послуг денними закладами загальної середньої освіти за рахунок коштів освітньої субвенції з державного бюджету на виплату заробітної плати з нарахуваннями педагогічним працівникам закладів ЗЗСО.</t>
  </si>
  <si>
    <t>Рішення  виконавчого комітету міської ради від 08.10.2020р. №2092, рішення  виконавчого комітету міської ради від 04.11.2021р. №2605, рішення  виконавчого комітету міської ради від 28.01.2021р. №210, Довідка департаменту освіти міської ради</t>
  </si>
  <si>
    <t>Рішення  виконавчого комітету міської ради від 08.10.2020р. №2092, рішення  виконавчого комітету міської ради від04.11.2021р. №2605 , довідка департаменту освіти</t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</si>
  <si>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 xml:space="preserve">У 2021 році середньорічна кількість учнів збільшилася на 4 учня.  </t>
    </r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</si>
  <si>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 xml:space="preserve">  З метою підвищення ефективності  бюджетних витрат і якості управління бюджетною програмою забезпечено раціональне та економне витрачання бюджетних коштів ,що призвело до зменшення витрат на одного учня у порівняні із запланованими показниками  на 13911 грн. та зменшення витрат на 1-ну штатну одиницю  на 26054 грн.</t>
    </r>
  </si>
  <si>
    <r>
      <rPr>
        <b/>
        <i/>
        <sz val="14"/>
        <rFont val="Arial"/>
        <family val="2"/>
        <charset val="204"/>
      </rPr>
      <t xml:space="preserve">Пояснення щодо причин розбіжностей між фактичними та затвердженими результативними показниками: </t>
    </r>
    <r>
      <rPr>
        <sz val="14"/>
        <rFont val="Arial"/>
        <family val="2"/>
        <charset val="204"/>
      </rPr>
      <t>У зв'язку із зменшенням витрат на одного учня у порівняні із запланованими показниками  на 13911 грн. та зменшенням витрат на 1-ну штатну одиницю  на 26054 грн., відсоток середніх витрат на утримання одного учня та на утримання 1-єї штатної одиниці у порівняні з попереднім роком також зменшився.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</si>
  <si>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>Відхилення використання коштів становить 2 084 041,14 грн.  за рахунок  раціонального використання коштів освітньої субвенції на виплату заробітної плати з нарахуваннями із врахуванням вимог законодавства. Середньорічне число посадових окладів (ставок) педагогічного персоналу при порівняні із запланованим показником збільшилося на 0,8 ставки  за рахунок збільшення годин індивідуального навчання.</t>
    </r>
  </si>
  <si>
    <r>
      <rPr>
        <b/>
        <i/>
        <sz val="14"/>
        <rFont val="Arial"/>
        <family val="2"/>
        <charset val="204"/>
      </rPr>
      <t>Аналіз стану виконання результативних показників: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 Відхилення використання коштів становить 2 084 041,14 грн.  за рахунок  раціонального використання коштів освітньої субвенції на виплату заробітної плати з нарахуваннями із врахуванням вимог законодавства. Середньорічне число посадових окладів (ставок) педагогічного персоналу при порівняні із запланованим показником збільшилося на 0,8 ставки  за рахунок збільшення годин індивідуального навчання. У 2021 році середньорічна кількість учнів збільшилася на 4 учня.   У зв'язку із зменшенням витрат на одного учня у порівняні із запланованими показниками  на 13911 грн. та зменшенням витрат на 1-ну штатну одиницю  на 26054 грн., відсоток середніх витрат на утримання одного учня та на утримання 1-єї штатної одиниці у порівняні з попереднім роком також зменшився.</t>
    </r>
  </si>
  <si>
    <t>Заступник директора департаменту освіти ВМР</t>
  </si>
  <si>
    <t>Н.В.Мазур</t>
  </si>
  <si>
    <t>Завдання 1. Забезпечити надання відповідних послуг педагогічними працівниками за рахунок коштів освітньої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</si>
</sst>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_ ;[Red]\-#,##0\ "/>
    <numFmt numFmtId="166" formatCode="#,##0.00_ ;[Red]\-#,##0.00\ "/>
  </numFmts>
  <fonts count="19" x14ac:knownFonts="1"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8"/>
      <name val="Calibri"/>
      <family val="2"/>
    </font>
    <font>
      <b/>
      <sz val="16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  <charset val="204"/>
    </font>
    <font>
      <b/>
      <u/>
      <sz val="18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13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4" fillId="2" borderId="0" xfId="0" applyFont="1" applyFill="1" applyAlignment="1">
      <alignment horizontal="left"/>
    </xf>
    <xf numFmtId="0" fontId="5" fillId="2" borderId="0" xfId="0" applyFont="1" applyFill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/>
    <xf numFmtId="0" fontId="15" fillId="2" borderId="0" xfId="0" applyFont="1" applyFill="1"/>
    <xf numFmtId="166" fontId="1" fillId="3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Border="1"/>
    <xf numFmtId="49" fontId="10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0" fillId="2" borderId="0" xfId="0" applyFont="1" applyFill="1"/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2" borderId="0" xfId="0" applyFont="1" applyFill="1" applyBorder="1"/>
    <xf numFmtId="0" fontId="16" fillId="2" borderId="0" xfId="0" applyFont="1" applyFill="1" applyAlignment="1">
      <alignment horizontal="center" wrapText="1" shrinkToFit="1"/>
    </xf>
    <xf numFmtId="0" fontId="15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8" fillId="0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 wrapText="1" shrinkToFit="1"/>
    </xf>
    <xf numFmtId="0" fontId="1" fillId="2" borderId="0" xfId="0" applyFont="1" applyFill="1" applyBorder="1" applyAlignment="1">
      <alignment horizontal="center" vertical="top"/>
    </xf>
    <xf numFmtId="0" fontId="16" fillId="2" borderId="12" xfId="0" applyFont="1" applyFill="1" applyBorder="1" applyAlignment="1">
      <alignment horizontal="center" vertical="top" wrapText="1" shrinkToFi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17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 shrinkToFit="1"/>
    </xf>
    <xf numFmtId="0" fontId="1" fillId="2" borderId="12" xfId="0" applyFont="1" applyFill="1" applyBorder="1" applyAlignment="1">
      <alignment horizontal="center" vertical="top" wrapText="1" shrinkToFi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65" fontId="10" fillId="2" borderId="7" xfId="0" applyNumberFormat="1" applyFont="1" applyFill="1" applyBorder="1" applyAlignment="1">
      <alignment horizontal="left" vertical="center" wrapText="1"/>
    </xf>
    <xf numFmtId="165" fontId="10" fillId="2" borderId="8" xfId="0" applyNumberFormat="1" applyFont="1" applyFill="1" applyBorder="1" applyAlignment="1">
      <alignment horizontal="left" vertical="center" wrapText="1"/>
    </xf>
    <xf numFmtId="165" fontId="10" fillId="2" borderId="5" xfId="0" applyNumberFormat="1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165" fontId="11" fillId="2" borderId="7" xfId="0" applyNumberFormat="1" applyFont="1" applyFill="1" applyBorder="1" applyAlignment="1">
      <alignment horizontal="left" vertical="center" wrapText="1"/>
    </xf>
    <xf numFmtId="165" fontId="11" fillId="2" borderId="8" xfId="0" applyNumberFormat="1" applyFont="1" applyFill="1" applyBorder="1" applyAlignment="1">
      <alignment horizontal="left" vertical="center" wrapText="1"/>
    </xf>
    <xf numFmtId="165" fontId="11" fillId="2" borderId="5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8"/>
  <sheetViews>
    <sheetView tabSelected="1" view="pageBreakPreview" topLeftCell="A87" zoomScale="60" zoomScaleNormal="84" workbookViewId="0">
      <selection activeCell="K70" sqref="K70"/>
    </sheetView>
  </sheetViews>
  <sheetFormatPr defaultColWidth="9.140625" defaultRowHeight="18.75" x14ac:dyDescent="0.3"/>
  <cols>
    <col min="1" max="1" width="7.28515625" style="34" customWidth="1"/>
    <col min="2" max="2" width="14.42578125" style="21" customWidth="1"/>
    <col min="3" max="3" width="13.42578125" style="21" customWidth="1"/>
    <col min="4" max="4" width="17.7109375" style="21" customWidth="1"/>
    <col min="5" max="5" width="14.28515625" style="21" customWidth="1"/>
    <col min="6" max="6" width="17.28515625" style="21" customWidth="1"/>
    <col min="7" max="7" width="22.42578125" style="21" customWidth="1"/>
    <col min="8" max="8" width="19.85546875" style="21" customWidth="1"/>
    <col min="9" max="9" width="18.42578125" style="21" customWidth="1"/>
    <col min="10" max="10" width="20" style="21" customWidth="1"/>
    <col min="11" max="11" width="20.28515625" style="21" customWidth="1"/>
    <col min="12" max="12" width="18.7109375" style="21" customWidth="1"/>
    <col min="13" max="13" width="20.7109375" style="21" customWidth="1"/>
    <col min="14" max="14" width="21.85546875" style="21" customWidth="1"/>
    <col min="15" max="15" width="18.28515625" style="21" customWidth="1"/>
    <col min="16" max="16" width="20.7109375" style="21" customWidth="1"/>
    <col min="17" max="19" width="9.140625" style="21"/>
    <col min="20" max="20" width="21.140625" style="21" customWidth="1"/>
    <col min="21" max="16384" width="9.140625" style="21"/>
  </cols>
  <sheetData>
    <row r="1" spans="1:20" s="1" customFormat="1" ht="18" x14ac:dyDescent="0.25">
      <c r="K1" s="2"/>
      <c r="L1" s="2"/>
      <c r="M1" s="85" t="s">
        <v>0</v>
      </c>
      <c r="N1" s="85"/>
      <c r="O1" s="85"/>
      <c r="P1" s="85"/>
    </row>
    <row r="2" spans="1:20" s="1" customFormat="1" ht="18" x14ac:dyDescent="0.25">
      <c r="K2" s="2"/>
      <c r="L2" s="2"/>
      <c r="M2" s="86" t="s">
        <v>1</v>
      </c>
      <c r="N2" s="86"/>
      <c r="O2" s="86"/>
      <c r="P2" s="86"/>
    </row>
    <row r="3" spans="1:20" s="1" customFormat="1" ht="18" x14ac:dyDescent="0.25">
      <c r="K3" s="2"/>
      <c r="L3" s="2"/>
      <c r="M3" s="86" t="s">
        <v>2</v>
      </c>
      <c r="N3" s="86"/>
      <c r="O3" s="86"/>
      <c r="P3" s="86"/>
    </row>
    <row r="4" spans="1:20" s="1" customFormat="1" ht="36.75" customHeight="1" x14ac:dyDescent="0.25">
      <c r="M4" s="87" t="s">
        <v>62</v>
      </c>
      <c r="N4" s="87"/>
      <c r="O4" s="87"/>
      <c r="P4" s="87"/>
    </row>
    <row r="5" spans="1:20" s="1" customFormat="1" ht="18" x14ac:dyDescent="0.25"/>
    <row r="6" spans="1:20" s="1" customFormat="1" ht="18" x14ac:dyDescent="0.25"/>
    <row r="7" spans="1:20" s="1" customFormat="1" ht="27.75" x14ac:dyDescent="0.4">
      <c r="A7" s="72" t="s">
        <v>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</row>
    <row r="8" spans="1:20" s="1" customFormat="1" ht="26.25" x14ac:dyDescent="0.4">
      <c r="A8" s="73" t="s">
        <v>78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20" s="1" customFormat="1" ht="18" x14ac:dyDescent="0.25"/>
    <row r="10" spans="1:20" s="26" customFormat="1" ht="21" thickBot="1" x14ac:dyDescent="0.35">
      <c r="A10" s="39" t="s">
        <v>4</v>
      </c>
      <c r="B10" s="74" t="s">
        <v>28</v>
      </c>
      <c r="C10" s="74"/>
      <c r="F10" s="4" t="s">
        <v>5</v>
      </c>
      <c r="G10" s="40"/>
      <c r="H10" s="40"/>
      <c r="I10" s="40"/>
      <c r="J10" s="40"/>
      <c r="K10" s="40"/>
      <c r="L10" s="41"/>
      <c r="M10" s="41"/>
      <c r="N10" s="42"/>
      <c r="O10" s="79" t="s">
        <v>76</v>
      </c>
      <c r="P10" s="79"/>
    </row>
    <row r="11" spans="1:20" s="1" customFormat="1" ht="40.5" customHeight="1" x14ac:dyDescent="0.25">
      <c r="B11" s="75" t="s">
        <v>63</v>
      </c>
      <c r="C11" s="75"/>
      <c r="F11" s="76" t="s">
        <v>64</v>
      </c>
      <c r="G11" s="76"/>
      <c r="H11" s="76"/>
      <c r="I11" s="76"/>
      <c r="J11" s="76"/>
      <c r="K11" s="76"/>
      <c r="L11" s="76"/>
      <c r="N11" s="14"/>
      <c r="O11" s="80" t="s">
        <v>65</v>
      </c>
      <c r="P11" s="80"/>
    </row>
    <row r="12" spans="1:20" s="1" customFormat="1" ht="18" x14ac:dyDescent="0.25">
      <c r="N12" s="14"/>
      <c r="O12" s="14"/>
    </row>
    <row r="13" spans="1:20" s="1" customFormat="1" ht="21" thickBot="1" x14ac:dyDescent="0.35">
      <c r="A13" s="3" t="s">
        <v>6</v>
      </c>
      <c r="B13" s="74" t="s">
        <v>28</v>
      </c>
      <c r="C13" s="74"/>
      <c r="F13" s="98" t="s">
        <v>5</v>
      </c>
      <c r="G13" s="98"/>
      <c r="H13" s="98"/>
      <c r="I13" s="98"/>
      <c r="J13" s="98"/>
      <c r="K13" s="98"/>
      <c r="L13" s="98"/>
      <c r="M13" s="98"/>
      <c r="N13" s="7"/>
      <c r="O13" s="79" t="s">
        <v>76</v>
      </c>
      <c r="P13" s="79"/>
    </row>
    <row r="14" spans="1:20" s="1" customFormat="1" ht="42" customHeight="1" x14ac:dyDescent="0.25">
      <c r="B14" s="75" t="s">
        <v>63</v>
      </c>
      <c r="C14" s="75"/>
      <c r="F14" s="76" t="s">
        <v>7</v>
      </c>
      <c r="G14" s="76"/>
      <c r="H14" s="76"/>
      <c r="I14" s="76"/>
      <c r="J14" s="76"/>
      <c r="K14" s="76"/>
      <c r="L14" s="76"/>
      <c r="O14" s="80" t="s">
        <v>65</v>
      </c>
      <c r="P14" s="80"/>
    </row>
    <row r="15" spans="1:20" s="1" customFormat="1" ht="18" x14ac:dyDescent="0.25">
      <c r="T15" s="3"/>
    </row>
    <row r="16" spans="1:20" s="1" customFormat="1" ht="51.75" customHeight="1" thickBot="1" x14ac:dyDescent="0.4">
      <c r="A16" s="3" t="s">
        <v>8</v>
      </c>
      <c r="B16" s="78" t="s">
        <v>97</v>
      </c>
      <c r="C16" s="78"/>
      <c r="D16" s="81">
        <v>1032</v>
      </c>
      <c r="E16" s="81"/>
      <c r="F16" s="37" t="s">
        <v>98</v>
      </c>
      <c r="G16" s="82" t="s">
        <v>96</v>
      </c>
      <c r="H16" s="82"/>
      <c r="I16" s="82"/>
      <c r="J16" s="82"/>
      <c r="K16" s="82"/>
      <c r="L16" s="82"/>
      <c r="M16" s="82"/>
      <c r="N16" s="7"/>
      <c r="O16" s="74" t="s">
        <v>77</v>
      </c>
      <c r="P16" s="74"/>
    </row>
    <row r="17" spans="1:16" s="1" customFormat="1" ht="63" customHeight="1" x14ac:dyDescent="0.25">
      <c r="B17" s="77" t="s">
        <v>63</v>
      </c>
      <c r="C17" s="77"/>
      <c r="D17" s="83" t="s">
        <v>66</v>
      </c>
      <c r="E17" s="83"/>
      <c r="F17" s="43" t="s">
        <v>67</v>
      </c>
      <c r="G17" s="84" t="s">
        <v>68</v>
      </c>
      <c r="H17" s="84"/>
      <c r="I17" s="84"/>
      <c r="J17" s="84"/>
      <c r="K17" s="84"/>
      <c r="L17" s="84"/>
      <c r="M17" s="84"/>
      <c r="N17" s="8"/>
      <c r="O17" s="76" t="s">
        <v>69</v>
      </c>
      <c r="P17" s="76"/>
    </row>
    <row r="18" spans="1:16" s="1" customFormat="1" ht="18" x14ac:dyDescent="0.25">
      <c r="B18" s="6"/>
      <c r="C18" s="6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1" customFormat="1" ht="18" x14ac:dyDescent="0.25">
      <c r="B19" s="6"/>
      <c r="C19" s="6"/>
      <c r="F19" s="5"/>
      <c r="G19" s="6"/>
      <c r="H19" s="6"/>
      <c r="I19" s="6"/>
      <c r="J19" s="6"/>
      <c r="K19" s="6"/>
      <c r="L19" s="6"/>
      <c r="M19" s="6"/>
      <c r="N19" s="6"/>
      <c r="O19" s="6"/>
      <c r="P19" s="28"/>
    </row>
    <row r="20" spans="1:16" s="1" customFormat="1" ht="20.25" x14ac:dyDescent="0.3">
      <c r="A20" s="3" t="s">
        <v>9</v>
      </c>
      <c r="B20" s="7" t="s">
        <v>29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1" customFormat="1" ht="18" x14ac:dyDescent="0.25">
      <c r="B21" s="6"/>
      <c r="C21" s="6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s="1" customFormat="1" ht="18" x14ac:dyDescent="0.25">
      <c r="B22" s="9" t="s">
        <v>16</v>
      </c>
      <c r="C22" s="88" t="s">
        <v>30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</row>
    <row r="23" spans="1:16" s="1" customFormat="1" ht="50.25" customHeight="1" x14ac:dyDescent="0.3">
      <c r="B23" s="38">
        <v>1</v>
      </c>
      <c r="C23" s="89" t="s">
        <v>99</v>
      </c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</row>
    <row r="24" spans="1:16" s="1" customFormat="1" ht="18" hidden="1" x14ac:dyDescent="0.25">
      <c r="B24" s="38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</row>
    <row r="25" spans="1:16" s="1" customFormat="1" ht="18" hidden="1" x14ac:dyDescent="0.25">
      <c r="B25" s="38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</row>
    <row r="26" spans="1:16" s="1" customFormat="1" ht="18" x14ac:dyDescent="0.25"/>
    <row r="27" spans="1:16" s="1" customFormat="1" ht="20.25" x14ac:dyDescent="0.3">
      <c r="A27" s="3" t="s">
        <v>15</v>
      </c>
      <c r="B27" s="7" t="s">
        <v>31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s="1" customFormat="1" ht="36.75" customHeight="1" x14ac:dyDescent="0.3">
      <c r="A28" s="3"/>
      <c r="B28" s="95" t="s">
        <v>100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</row>
    <row r="29" spans="1:16" s="1" customFormat="1" ht="20.25" x14ac:dyDescent="0.3">
      <c r="A29" s="3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s="1" customFormat="1" ht="20.25" x14ac:dyDescent="0.3">
      <c r="A30" s="3" t="s">
        <v>18</v>
      </c>
      <c r="B30" s="7" t="s">
        <v>32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s="1" customFormat="1" ht="18" x14ac:dyDescent="0.25">
      <c r="B31" s="6"/>
      <c r="C31" s="6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s="1" customFormat="1" ht="20.25" x14ac:dyDescent="0.3">
      <c r="B32" s="31" t="s">
        <v>16</v>
      </c>
      <c r="C32" s="96" t="s">
        <v>33</v>
      </c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</row>
    <row r="33" spans="1:20" s="1" customFormat="1" ht="34.5" customHeight="1" x14ac:dyDescent="0.25">
      <c r="B33" s="11">
        <v>1</v>
      </c>
      <c r="C33" s="97" t="s">
        <v>100</v>
      </c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</row>
    <row r="34" spans="1:20" s="1" customFormat="1" ht="34.5" hidden="1" customHeight="1" x14ac:dyDescent="0.25">
      <c r="B34" s="11">
        <v>2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20" s="1" customFormat="1" ht="18" x14ac:dyDescent="0.25">
      <c r="B35" s="6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20" s="1" customFormat="1" ht="20.25" x14ac:dyDescent="0.3">
      <c r="A36" s="3" t="s">
        <v>19</v>
      </c>
      <c r="B36" s="13" t="s">
        <v>34</v>
      </c>
      <c r="C36" s="14"/>
      <c r="D36" s="14"/>
      <c r="E36" s="14"/>
      <c r="F36" s="15"/>
      <c r="G36" s="15"/>
      <c r="H36" s="14"/>
      <c r="I36" s="14"/>
      <c r="J36" s="14"/>
      <c r="K36" s="14"/>
      <c r="L36" s="14"/>
      <c r="M36" s="14"/>
      <c r="N36" s="14"/>
      <c r="O36" s="93"/>
      <c r="P36" s="93"/>
    </row>
    <row r="37" spans="1:20" s="1" customFormat="1" ht="18" x14ac:dyDescent="0.25">
      <c r="A37" s="3"/>
      <c r="B37" s="16"/>
      <c r="C37" s="14"/>
      <c r="D37" s="14"/>
      <c r="E37" s="14"/>
      <c r="F37" s="17"/>
      <c r="G37" s="17"/>
      <c r="H37" s="14"/>
      <c r="I37" s="14"/>
      <c r="J37" s="14"/>
      <c r="K37" s="14"/>
      <c r="L37" s="14"/>
      <c r="N37" s="14"/>
      <c r="O37" s="6"/>
      <c r="P37" s="6" t="s">
        <v>35</v>
      </c>
    </row>
    <row r="38" spans="1:20" s="14" customFormat="1" ht="28.5" customHeight="1" x14ac:dyDescent="0.25">
      <c r="A38" s="51" t="s">
        <v>16</v>
      </c>
      <c r="B38" s="51" t="s">
        <v>39</v>
      </c>
      <c r="C38" s="51"/>
      <c r="D38" s="51"/>
      <c r="E38" s="51"/>
      <c r="F38" s="51"/>
      <c r="G38" s="51"/>
      <c r="H38" s="69" t="s">
        <v>37</v>
      </c>
      <c r="I38" s="70"/>
      <c r="J38" s="71"/>
      <c r="K38" s="57" t="s">
        <v>38</v>
      </c>
      <c r="L38" s="58"/>
      <c r="M38" s="59"/>
      <c r="N38" s="69" t="s">
        <v>10</v>
      </c>
      <c r="O38" s="70"/>
      <c r="P38" s="71"/>
    </row>
    <row r="39" spans="1:20" s="14" customFormat="1" ht="36" x14ac:dyDescent="0.25">
      <c r="A39" s="51"/>
      <c r="B39" s="51"/>
      <c r="C39" s="51"/>
      <c r="D39" s="51"/>
      <c r="E39" s="51"/>
      <c r="F39" s="51"/>
      <c r="G39" s="51"/>
      <c r="H39" s="18" t="s">
        <v>11</v>
      </c>
      <c r="I39" s="18" t="s">
        <v>12</v>
      </c>
      <c r="J39" s="18" t="s">
        <v>13</v>
      </c>
      <c r="K39" s="18" t="s">
        <v>11</v>
      </c>
      <c r="L39" s="18" t="s">
        <v>12</v>
      </c>
      <c r="M39" s="18" t="s">
        <v>13</v>
      </c>
      <c r="N39" s="19" t="s">
        <v>11</v>
      </c>
      <c r="O39" s="19" t="s">
        <v>12</v>
      </c>
      <c r="P39" s="19" t="s">
        <v>14</v>
      </c>
    </row>
    <row r="40" spans="1:20" s="14" customFormat="1" ht="18" x14ac:dyDescent="0.25">
      <c r="A40" s="27">
        <v>1</v>
      </c>
      <c r="B40" s="60">
        <v>2</v>
      </c>
      <c r="C40" s="60"/>
      <c r="D40" s="60"/>
      <c r="E40" s="60"/>
      <c r="F40" s="60"/>
      <c r="G40" s="60"/>
      <c r="H40" s="9">
        <v>3</v>
      </c>
      <c r="I40" s="9">
        <v>4</v>
      </c>
      <c r="J40" s="9">
        <v>5</v>
      </c>
      <c r="K40" s="9">
        <v>6</v>
      </c>
      <c r="L40" s="9">
        <v>7</v>
      </c>
      <c r="M40" s="9">
        <v>8</v>
      </c>
      <c r="N40" s="9">
        <v>9</v>
      </c>
      <c r="O40" s="9">
        <v>10</v>
      </c>
      <c r="P40" s="9">
        <v>11</v>
      </c>
    </row>
    <row r="41" spans="1:20" s="14" customFormat="1" ht="49.5" customHeight="1" x14ac:dyDescent="0.25">
      <c r="A41" s="32">
        <v>1</v>
      </c>
      <c r="B41" s="52" t="s">
        <v>100</v>
      </c>
      <c r="C41" s="52"/>
      <c r="D41" s="52"/>
      <c r="E41" s="52"/>
      <c r="F41" s="52"/>
      <c r="G41" s="52"/>
      <c r="H41" s="29">
        <v>18475700</v>
      </c>
      <c r="I41" s="29"/>
      <c r="J41" s="29">
        <f t="shared" ref="J41:J44" si="0">H41+I41</f>
        <v>18475700</v>
      </c>
      <c r="K41" s="35">
        <v>16391658.859999999</v>
      </c>
      <c r="L41" s="35"/>
      <c r="M41" s="29">
        <f t="shared" ref="M41:M44" si="1">K41+L41</f>
        <v>16391658.859999999</v>
      </c>
      <c r="N41" s="29">
        <f t="shared" ref="N41:P44" si="2">K41-H41</f>
        <v>-2084041.1400000006</v>
      </c>
      <c r="O41" s="29">
        <f t="shared" si="2"/>
        <v>0</v>
      </c>
      <c r="P41" s="29">
        <f t="shared" si="2"/>
        <v>-2084041.1400000006</v>
      </c>
    </row>
    <row r="42" spans="1:20" s="14" customFormat="1" ht="46.5" hidden="1" customHeight="1" x14ac:dyDescent="0.25">
      <c r="A42" s="32">
        <v>2</v>
      </c>
      <c r="B42" s="52"/>
      <c r="C42" s="52"/>
      <c r="D42" s="52"/>
      <c r="E42" s="52"/>
      <c r="F42" s="52"/>
      <c r="G42" s="52"/>
      <c r="H42" s="29"/>
      <c r="I42" s="29"/>
      <c r="J42" s="29">
        <f t="shared" si="0"/>
        <v>0</v>
      </c>
      <c r="K42" s="35"/>
      <c r="L42" s="35"/>
      <c r="M42" s="29">
        <f t="shared" si="1"/>
        <v>0</v>
      </c>
      <c r="N42" s="29">
        <f t="shared" si="2"/>
        <v>0</v>
      </c>
      <c r="O42" s="29">
        <f t="shared" si="2"/>
        <v>0</v>
      </c>
      <c r="P42" s="29">
        <f t="shared" si="2"/>
        <v>0</v>
      </c>
      <c r="T42" s="36" t="e">
        <f>L42+19800+#REF!+268147</f>
        <v>#REF!</v>
      </c>
    </row>
    <row r="43" spans="1:20" s="14" customFormat="1" ht="53.25" hidden="1" customHeight="1" x14ac:dyDescent="0.25">
      <c r="A43" s="32">
        <v>3</v>
      </c>
      <c r="B43" s="52"/>
      <c r="C43" s="52"/>
      <c r="D43" s="52"/>
      <c r="E43" s="52"/>
      <c r="F43" s="52"/>
      <c r="G43" s="52"/>
      <c r="H43" s="29"/>
      <c r="I43" s="29"/>
      <c r="J43" s="29">
        <f t="shared" si="0"/>
        <v>0</v>
      </c>
      <c r="K43" s="35"/>
      <c r="L43" s="35"/>
      <c r="M43" s="29">
        <f t="shared" si="1"/>
        <v>0</v>
      </c>
      <c r="N43" s="29">
        <f t="shared" si="2"/>
        <v>0</v>
      </c>
      <c r="O43" s="29">
        <f t="shared" si="2"/>
        <v>0</v>
      </c>
      <c r="P43" s="29">
        <f t="shared" si="2"/>
        <v>0</v>
      </c>
    </row>
    <row r="44" spans="1:20" s="14" customFormat="1" ht="38.25" hidden="1" customHeight="1" x14ac:dyDescent="0.3">
      <c r="A44" s="44">
        <v>4</v>
      </c>
      <c r="B44" s="52"/>
      <c r="C44" s="52"/>
      <c r="D44" s="52"/>
      <c r="E44" s="52"/>
      <c r="F44" s="52"/>
      <c r="G44" s="52"/>
      <c r="H44" s="29"/>
      <c r="I44" s="29"/>
      <c r="J44" s="29">
        <f t="shared" si="0"/>
        <v>0</v>
      </c>
      <c r="K44" s="35"/>
      <c r="L44" s="35"/>
      <c r="M44" s="29">
        <f t="shared" si="1"/>
        <v>0</v>
      </c>
      <c r="N44" s="29">
        <f t="shared" si="2"/>
        <v>0</v>
      </c>
      <c r="O44" s="29">
        <f t="shared" si="2"/>
        <v>0</v>
      </c>
      <c r="P44" s="29">
        <f t="shared" si="2"/>
        <v>0</v>
      </c>
    </row>
    <row r="45" spans="1:20" s="14" customFormat="1" x14ac:dyDescent="0.3">
      <c r="A45" s="33"/>
      <c r="B45" s="53" t="s">
        <v>17</v>
      </c>
      <c r="C45" s="53"/>
      <c r="D45" s="53"/>
      <c r="E45" s="53"/>
      <c r="F45" s="53"/>
      <c r="G45" s="53"/>
      <c r="H45" s="29">
        <f t="shared" ref="H45:P45" si="3">SUM(H41:H44)</f>
        <v>18475700</v>
      </c>
      <c r="I45" s="29">
        <f t="shared" si="3"/>
        <v>0</v>
      </c>
      <c r="J45" s="29">
        <f t="shared" si="3"/>
        <v>18475700</v>
      </c>
      <c r="K45" s="29">
        <f t="shared" si="3"/>
        <v>16391658.859999999</v>
      </c>
      <c r="L45" s="29">
        <f t="shared" si="3"/>
        <v>0</v>
      </c>
      <c r="M45" s="29">
        <f t="shared" si="3"/>
        <v>16391658.859999999</v>
      </c>
      <c r="N45" s="29">
        <f t="shared" si="3"/>
        <v>-2084041.1400000006</v>
      </c>
      <c r="O45" s="29">
        <f t="shared" si="3"/>
        <v>0</v>
      </c>
      <c r="P45" s="29">
        <f t="shared" si="3"/>
        <v>-2084041.1400000006</v>
      </c>
    </row>
    <row r="46" spans="1:20" s="14" customFormat="1" ht="63" customHeight="1" x14ac:dyDescent="0.3">
      <c r="A46" s="33"/>
      <c r="B46" s="54" t="s">
        <v>101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</row>
    <row r="47" spans="1:20" hidden="1" x14ac:dyDescent="0.3"/>
    <row r="49" spans="1:16" s="1" customFormat="1" ht="20.25" x14ac:dyDescent="0.3">
      <c r="A49" s="16" t="s">
        <v>26</v>
      </c>
      <c r="B49" s="13" t="s">
        <v>60</v>
      </c>
      <c r="C49" s="14"/>
      <c r="D49" s="6"/>
      <c r="E49" s="6"/>
      <c r="F49" s="6"/>
      <c r="G49" s="6"/>
      <c r="H49" s="6"/>
      <c r="I49" s="6"/>
      <c r="J49" s="6"/>
      <c r="K49" s="6"/>
      <c r="L49" s="6"/>
      <c r="N49" s="6"/>
      <c r="O49" s="6"/>
    </row>
    <row r="50" spans="1:16" x14ac:dyDescent="0.3">
      <c r="N50" s="6"/>
      <c r="O50" s="6"/>
      <c r="P50" s="6" t="s">
        <v>35</v>
      </c>
    </row>
    <row r="51" spans="1:16" s="14" customFormat="1" ht="27" customHeight="1" x14ac:dyDescent="0.25">
      <c r="A51" s="51" t="s">
        <v>16</v>
      </c>
      <c r="B51" s="51" t="s">
        <v>36</v>
      </c>
      <c r="C51" s="51"/>
      <c r="D51" s="51"/>
      <c r="E51" s="51"/>
      <c r="F51" s="51"/>
      <c r="G51" s="51"/>
      <c r="H51" s="69" t="s">
        <v>37</v>
      </c>
      <c r="I51" s="70"/>
      <c r="J51" s="71"/>
      <c r="K51" s="57" t="s">
        <v>38</v>
      </c>
      <c r="L51" s="58"/>
      <c r="M51" s="59"/>
      <c r="N51" s="69" t="s">
        <v>10</v>
      </c>
      <c r="O51" s="70"/>
      <c r="P51" s="71"/>
    </row>
    <row r="52" spans="1:16" s="14" customFormat="1" ht="36" x14ac:dyDescent="0.25">
      <c r="A52" s="51"/>
      <c r="B52" s="51"/>
      <c r="C52" s="51"/>
      <c r="D52" s="51"/>
      <c r="E52" s="51"/>
      <c r="F52" s="51"/>
      <c r="G52" s="51"/>
      <c r="H52" s="18" t="s">
        <v>11</v>
      </c>
      <c r="I52" s="18" t="s">
        <v>12</v>
      </c>
      <c r="J52" s="18" t="s">
        <v>13</v>
      </c>
      <c r="K52" s="18" t="s">
        <v>11</v>
      </c>
      <c r="L52" s="18" t="s">
        <v>12</v>
      </c>
      <c r="M52" s="18" t="s">
        <v>13</v>
      </c>
      <c r="N52" s="19" t="s">
        <v>11</v>
      </c>
      <c r="O52" s="19" t="s">
        <v>12</v>
      </c>
      <c r="P52" s="19" t="s">
        <v>14</v>
      </c>
    </row>
    <row r="53" spans="1:16" s="14" customFormat="1" ht="18" x14ac:dyDescent="0.25">
      <c r="A53" s="27">
        <v>1</v>
      </c>
      <c r="B53" s="60">
        <v>2</v>
      </c>
      <c r="C53" s="60"/>
      <c r="D53" s="60"/>
      <c r="E53" s="60"/>
      <c r="F53" s="60"/>
      <c r="G53" s="60"/>
      <c r="H53" s="9">
        <v>3</v>
      </c>
      <c r="I53" s="9">
        <v>4</v>
      </c>
      <c r="J53" s="9">
        <v>5</v>
      </c>
      <c r="K53" s="9">
        <v>6</v>
      </c>
      <c r="L53" s="9">
        <v>7</v>
      </c>
      <c r="M53" s="9">
        <v>8</v>
      </c>
      <c r="N53" s="9">
        <v>9</v>
      </c>
      <c r="O53" s="9">
        <v>10</v>
      </c>
      <c r="P53" s="9">
        <v>11</v>
      </c>
    </row>
    <row r="54" spans="1:16" s="14" customFormat="1" ht="35.25" customHeight="1" x14ac:dyDescent="0.25">
      <c r="A54" s="32">
        <v>1</v>
      </c>
      <c r="B54" s="52" t="s">
        <v>79</v>
      </c>
      <c r="C54" s="52"/>
      <c r="D54" s="52"/>
      <c r="E54" s="52"/>
      <c r="F54" s="52"/>
      <c r="G54" s="52"/>
      <c r="H54" s="29">
        <f>H45</f>
        <v>18475700</v>
      </c>
      <c r="I54" s="29">
        <f>I45</f>
        <v>0</v>
      </c>
      <c r="J54" s="29">
        <f t="shared" ref="J54:J60" si="4">H54+I54</f>
        <v>18475700</v>
      </c>
      <c r="K54" s="35">
        <f>K45</f>
        <v>16391658.859999999</v>
      </c>
      <c r="L54" s="35">
        <f>L45-L55</f>
        <v>0</v>
      </c>
      <c r="M54" s="29">
        <f t="shared" ref="M54:M60" si="5">K54+L54</f>
        <v>16391658.859999999</v>
      </c>
      <c r="N54" s="29">
        <f t="shared" ref="N54:P60" si="6">K54-H54</f>
        <v>-2084041.1400000006</v>
      </c>
      <c r="O54" s="29">
        <f t="shared" si="6"/>
        <v>0</v>
      </c>
      <c r="P54" s="29">
        <f t="shared" si="6"/>
        <v>-2084041.1400000006</v>
      </c>
    </row>
    <row r="55" spans="1:16" s="14" customFormat="1" ht="54" hidden="1" customHeight="1" x14ac:dyDescent="0.25">
      <c r="A55" s="32">
        <v>2</v>
      </c>
      <c r="B55" s="52" t="s">
        <v>57</v>
      </c>
      <c r="C55" s="52"/>
      <c r="D55" s="52"/>
      <c r="E55" s="52"/>
      <c r="F55" s="52"/>
      <c r="G55" s="52"/>
      <c r="H55" s="20"/>
      <c r="I55" s="20">
        <v>0</v>
      </c>
      <c r="J55" s="20">
        <f t="shared" si="4"/>
        <v>0</v>
      </c>
      <c r="K55" s="35"/>
      <c r="L55" s="35">
        <v>0</v>
      </c>
      <c r="M55" s="29">
        <f t="shared" si="5"/>
        <v>0</v>
      </c>
      <c r="N55" s="29">
        <f t="shared" si="6"/>
        <v>0</v>
      </c>
      <c r="O55" s="29">
        <f t="shared" si="6"/>
        <v>0</v>
      </c>
      <c r="P55" s="29">
        <f t="shared" si="6"/>
        <v>0</v>
      </c>
    </row>
    <row r="56" spans="1:16" s="14" customFormat="1" ht="25.5" hidden="1" customHeight="1" x14ac:dyDescent="0.3">
      <c r="A56" s="33" t="s">
        <v>57</v>
      </c>
      <c r="B56" s="52"/>
      <c r="C56" s="52"/>
      <c r="D56" s="52"/>
      <c r="E56" s="52"/>
      <c r="F56" s="52"/>
      <c r="G56" s="52"/>
      <c r="H56" s="20"/>
      <c r="I56" s="20"/>
      <c r="J56" s="20">
        <f t="shared" si="4"/>
        <v>0</v>
      </c>
      <c r="K56" s="29"/>
      <c r="L56" s="29"/>
      <c r="M56" s="29">
        <f t="shared" si="5"/>
        <v>0</v>
      </c>
      <c r="N56" s="29">
        <f t="shared" si="6"/>
        <v>0</v>
      </c>
      <c r="O56" s="29">
        <f t="shared" si="6"/>
        <v>0</v>
      </c>
      <c r="P56" s="29">
        <f t="shared" si="6"/>
        <v>0</v>
      </c>
    </row>
    <row r="57" spans="1:16" s="14" customFormat="1" ht="25.5" hidden="1" customHeight="1" x14ac:dyDescent="0.3">
      <c r="A57" s="33"/>
      <c r="B57" s="52"/>
      <c r="C57" s="52"/>
      <c r="D57" s="52"/>
      <c r="E57" s="52"/>
      <c r="F57" s="52"/>
      <c r="G57" s="52"/>
      <c r="H57" s="20"/>
      <c r="I57" s="20"/>
      <c r="J57" s="20">
        <f t="shared" si="4"/>
        <v>0</v>
      </c>
      <c r="K57" s="29"/>
      <c r="L57" s="29"/>
      <c r="M57" s="29">
        <f t="shared" si="5"/>
        <v>0</v>
      </c>
      <c r="N57" s="29">
        <f t="shared" si="6"/>
        <v>0</v>
      </c>
      <c r="O57" s="29">
        <f t="shared" si="6"/>
        <v>0</v>
      </c>
      <c r="P57" s="29">
        <f t="shared" si="6"/>
        <v>0</v>
      </c>
    </row>
    <row r="58" spans="1:16" s="14" customFormat="1" ht="25.5" hidden="1" customHeight="1" x14ac:dyDescent="0.3">
      <c r="A58" s="33"/>
      <c r="B58" s="52"/>
      <c r="C58" s="52"/>
      <c r="D58" s="52"/>
      <c r="E58" s="52"/>
      <c r="F58" s="52"/>
      <c r="G58" s="52"/>
      <c r="H58" s="20"/>
      <c r="I58" s="20"/>
      <c r="J58" s="20">
        <f t="shared" si="4"/>
        <v>0</v>
      </c>
      <c r="K58" s="29"/>
      <c r="L58" s="29"/>
      <c r="M58" s="29">
        <f t="shared" si="5"/>
        <v>0</v>
      </c>
      <c r="N58" s="29">
        <f t="shared" si="6"/>
        <v>0</v>
      </c>
      <c r="O58" s="29">
        <f t="shared" si="6"/>
        <v>0</v>
      </c>
      <c r="P58" s="29">
        <f t="shared" si="6"/>
        <v>0</v>
      </c>
    </row>
    <row r="59" spans="1:16" s="14" customFormat="1" ht="25.5" hidden="1" customHeight="1" x14ac:dyDescent="0.3">
      <c r="A59" s="33"/>
      <c r="B59" s="52"/>
      <c r="C59" s="52"/>
      <c r="D59" s="52"/>
      <c r="E59" s="52"/>
      <c r="F59" s="52"/>
      <c r="G59" s="52"/>
      <c r="H59" s="20"/>
      <c r="I59" s="20"/>
      <c r="J59" s="20">
        <f t="shared" si="4"/>
        <v>0</v>
      </c>
      <c r="K59" s="29"/>
      <c r="L59" s="29"/>
      <c r="M59" s="29">
        <f t="shared" si="5"/>
        <v>0</v>
      </c>
      <c r="N59" s="29">
        <f t="shared" si="6"/>
        <v>0</v>
      </c>
      <c r="O59" s="29">
        <f t="shared" si="6"/>
        <v>0</v>
      </c>
      <c r="P59" s="29">
        <f t="shared" si="6"/>
        <v>0</v>
      </c>
    </row>
    <row r="60" spans="1:16" s="14" customFormat="1" ht="25.5" hidden="1" customHeight="1" x14ac:dyDescent="0.3">
      <c r="A60" s="33"/>
      <c r="B60" s="52"/>
      <c r="C60" s="52"/>
      <c r="D60" s="52"/>
      <c r="E60" s="52"/>
      <c r="F60" s="52"/>
      <c r="G60" s="52"/>
      <c r="H60" s="20"/>
      <c r="I60" s="20"/>
      <c r="J60" s="20">
        <f t="shared" si="4"/>
        <v>0</v>
      </c>
      <c r="K60" s="29"/>
      <c r="L60" s="29"/>
      <c r="M60" s="29">
        <f t="shared" si="5"/>
        <v>0</v>
      </c>
      <c r="N60" s="29">
        <f t="shared" si="6"/>
        <v>0</v>
      </c>
      <c r="O60" s="29">
        <f t="shared" si="6"/>
        <v>0</v>
      </c>
      <c r="P60" s="29">
        <f t="shared" si="6"/>
        <v>0</v>
      </c>
    </row>
    <row r="61" spans="1:16" s="14" customFormat="1" x14ac:dyDescent="0.3">
      <c r="A61" s="33"/>
      <c r="B61" s="53" t="s">
        <v>17</v>
      </c>
      <c r="C61" s="53"/>
      <c r="D61" s="53"/>
      <c r="E61" s="53"/>
      <c r="F61" s="53"/>
      <c r="G61" s="53"/>
      <c r="H61" s="20">
        <f t="shared" ref="H61:P61" si="7">SUM(H54:H60)</f>
        <v>18475700</v>
      </c>
      <c r="I61" s="29">
        <f t="shared" si="7"/>
        <v>0</v>
      </c>
      <c r="J61" s="29">
        <f t="shared" si="7"/>
        <v>18475700</v>
      </c>
      <c r="K61" s="29">
        <f t="shared" si="7"/>
        <v>16391658.859999999</v>
      </c>
      <c r="L61" s="29">
        <f t="shared" si="7"/>
        <v>0</v>
      </c>
      <c r="M61" s="29">
        <f t="shared" si="7"/>
        <v>16391658.859999999</v>
      </c>
      <c r="N61" s="29">
        <f t="shared" si="7"/>
        <v>-2084041.1400000006</v>
      </c>
      <c r="O61" s="29">
        <f t="shared" si="7"/>
        <v>0</v>
      </c>
      <c r="P61" s="29">
        <f t="shared" si="7"/>
        <v>-2084041.1400000006</v>
      </c>
    </row>
    <row r="62" spans="1:16" ht="13.5" customHeight="1" x14ac:dyDescent="0.3"/>
    <row r="63" spans="1:16" s="1" customFormat="1" ht="20.25" customHeight="1" x14ac:dyDescent="0.3">
      <c r="A63" s="16" t="s">
        <v>45</v>
      </c>
      <c r="B63" s="94" t="s">
        <v>61</v>
      </c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</row>
    <row r="64" spans="1:16" ht="12" customHeight="1" x14ac:dyDescent="0.3">
      <c r="P64" s="6" t="s">
        <v>35</v>
      </c>
    </row>
    <row r="65" spans="1:16" s="14" customFormat="1" ht="55.5" customHeight="1" x14ac:dyDescent="0.25">
      <c r="A65" s="51" t="s">
        <v>16</v>
      </c>
      <c r="B65" s="61" t="s">
        <v>20</v>
      </c>
      <c r="C65" s="67"/>
      <c r="D65" s="62"/>
      <c r="E65" s="65" t="s">
        <v>40</v>
      </c>
      <c r="F65" s="61" t="s">
        <v>21</v>
      </c>
      <c r="G65" s="62"/>
      <c r="H65" s="69" t="s">
        <v>37</v>
      </c>
      <c r="I65" s="70"/>
      <c r="J65" s="71"/>
      <c r="K65" s="57" t="s">
        <v>42</v>
      </c>
      <c r="L65" s="58"/>
      <c r="M65" s="59"/>
      <c r="N65" s="69" t="s">
        <v>10</v>
      </c>
      <c r="O65" s="70"/>
      <c r="P65" s="71"/>
    </row>
    <row r="66" spans="1:16" s="14" customFormat="1" ht="36" x14ac:dyDescent="0.25">
      <c r="A66" s="51"/>
      <c r="B66" s="63"/>
      <c r="C66" s="68"/>
      <c r="D66" s="64"/>
      <c r="E66" s="66"/>
      <c r="F66" s="63"/>
      <c r="G66" s="64"/>
      <c r="H66" s="18" t="s">
        <v>11</v>
      </c>
      <c r="I66" s="18" t="s">
        <v>12</v>
      </c>
      <c r="J66" s="18" t="s">
        <v>13</v>
      </c>
      <c r="K66" s="18" t="s">
        <v>11</v>
      </c>
      <c r="L66" s="18" t="s">
        <v>12</v>
      </c>
      <c r="M66" s="18" t="s">
        <v>13</v>
      </c>
      <c r="N66" s="19" t="s">
        <v>11</v>
      </c>
      <c r="O66" s="19" t="s">
        <v>12</v>
      </c>
      <c r="P66" s="19" t="s">
        <v>14</v>
      </c>
    </row>
    <row r="67" spans="1:16" s="14" customFormat="1" ht="18" x14ac:dyDescent="0.25">
      <c r="A67" s="22">
        <v>1</v>
      </c>
      <c r="B67" s="69">
        <v>2</v>
      </c>
      <c r="C67" s="70"/>
      <c r="D67" s="71"/>
      <c r="E67" s="19">
        <v>3</v>
      </c>
      <c r="F67" s="69">
        <v>4</v>
      </c>
      <c r="G67" s="71"/>
      <c r="H67" s="22">
        <v>5</v>
      </c>
      <c r="I67" s="22">
        <v>6</v>
      </c>
      <c r="J67" s="22">
        <v>7</v>
      </c>
      <c r="K67" s="22">
        <v>8</v>
      </c>
      <c r="L67" s="22">
        <v>9</v>
      </c>
      <c r="M67" s="22">
        <v>10</v>
      </c>
      <c r="N67" s="22">
        <v>11</v>
      </c>
      <c r="O67" s="22">
        <v>12</v>
      </c>
      <c r="P67" s="22">
        <v>13</v>
      </c>
    </row>
    <row r="68" spans="1:16" s="14" customFormat="1" ht="25.5" customHeight="1" x14ac:dyDescent="0.3">
      <c r="A68" s="33"/>
      <c r="B68" s="104" t="s">
        <v>112</v>
      </c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6"/>
    </row>
    <row r="69" spans="1:16" s="14" customFormat="1" ht="25.5" customHeight="1" x14ac:dyDescent="0.3">
      <c r="A69" s="33"/>
      <c r="B69" s="107" t="s">
        <v>22</v>
      </c>
      <c r="C69" s="108"/>
      <c r="D69" s="109"/>
      <c r="E69" s="19"/>
      <c r="F69" s="99"/>
      <c r="G69" s="101"/>
      <c r="H69" s="20"/>
      <c r="I69" s="20"/>
      <c r="J69" s="20"/>
      <c r="K69" s="20"/>
      <c r="L69" s="20"/>
      <c r="M69" s="20"/>
      <c r="N69" s="20"/>
      <c r="O69" s="20"/>
      <c r="P69" s="20"/>
    </row>
    <row r="70" spans="1:16" s="14" customFormat="1" ht="89.25" customHeight="1" x14ac:dyDescent="0.25">
      <c r="A70" s="32">
        <v>1</v>
      </c>
      <c r="B70" s="99" t="s">
        <v>89</v>
      </c>
      <c r="C70" s="100"/>
      <c r="D70" s="101"/>
      <c r="E70" s="19" t="s">
        <v>49</v>
      </c>
      <c r="F70" s="61" t="s">
        <v>90</v>
      </c>
      <c r="G70" s="62"/>
      <c r="H70" s="20">
        <f>H41</f>
        <v>18475700</v>
      </c>
      <c r="I70" s="20"/>
      <c r="J70" s="20">
        <f t="shared" ref="J70:J86" si="8">H70+I70</f>
        <v>18475700</v>
      </c>
      <c r="K70" s="29">
        <f>K41</f>
        <v>16391658.859999999</v>
      </c>
      <c r="L70" s="29"/>
      <c r="M70" s="29">
        <f t="shared" ref="M70:M86" si="9">K70+L70</f>
        <v>16391658.859999999</v>
      </c>
      <c r="N70" s="29">
        <f t="shared" ref="N70:N86" si="10">K70-H70</f>
        <v>-2084041.1400000006</v>
      </c>
      <c r="O70" s="29">
        <f t="shared" ref="O70:O86" si="11">L70-I70</f>
        <v>0</v>
      </c>
      <c r="P70" s="29">
        <f t="shared" ref="P70:P86" si="12">M70-J70</f>
        <v>-2084041.1400000006</v>
      </c>
    </row>
    <row r="71" spans="1:16" s="14" customFormat="1" ht="79.5" customHeight="1" x14ac:dyDescent="0.25">
      <c r="A71" s="32">
        <v>2</v>
      </c>
      <c r="B71" s="99" t="s">
        <v>91</v>
      </c>
      <c r="C71" s="100"/>
      <c r="D71" s="101"/>
      <c r="E71" s="19" t="s">
        <v>47</v>
      </c>
      <c r="F71" s="61" t="s">
        <v>104</v>
      </c>
      <c r="G71" s="62"/>
      <c r="H71" s="48">
        <f>H72+H73</f>
        <v>69.3</v>
      </c>
      <c r="I71" s="48"/>
      <c r="J71" s="48">
        <f t="shared" si="8"/>
        <v>69.3</v>
      </c>
      <c r="K71" s="48">
        <f>K72+K73</f>
        <v>70.099999999999994</v>
      </c>
      <c r="L71" s="48"/>
      <c r="M71" s="48">
        <f t="shared" si="9"/>
        <v>70.099999999999994</v>
      </c>
      <c r="N71" s="48">
        <f t="shared" si="10"/>
        <v>0.79999999999999716</v>
      </c>
      <c r="O71" s="48">
        <f t="shared" si="11"/>
        <v>0</v>
      </c>
      <c r="P71" s="48">
        <f t="shared" si="12"/>
        <v>0.79999999999999716</v>
      </c>
    </row>
    <row r="72" spans="1:16" s="14" customFormat="1" ht="18" customHeight="1" x14ac:dyDescent="0.25">
      <c r="A72" s="32"/>
      <c r="B72" s="99" t="s">
        <v>80</v>
      </c>
      <c r="C72" s="100"/>
      <c r="D72" s="101"/>
      <c r="E72" s="45" t="s">
        <v>47</v>
      </c>
      <c r="F72" s="102"/>
      <c r="G72" s="103"/>
      <c r="H72" s="29">
        <v>67.7</v>
      </c>
      <c r="I72" s="29"/>
      <c r="J72" s="29">
        <f t="shared" si="8"/>
        <v>67.7</v>
      </c>
      <c r="K72" s="29">
        <v>68.599999999999994</v>
      </c>
      <c r="L72" s="29"/>
      <c r="M72" s="29">
        <f t="shared" si="9"/>
        <v>68.599999999999994</v>
      </c>
      <c r="N72" s="29">
        <f t="shared" si="10"/>
        <v>0.89999999999999147</v>
      </c>
      <c r="O72" s="29">
        <f t="shared" si="11"/>
        <v>0</v>
      </c>
      <c r="P72" s="29">
        <f t="shared" si="12"/>
        <v>0.89999999999999147</v>
      </c>
    </row>
    <row r="73" spans="1:16" s="14" customFormat="1" ht="19.5" customHeight="1" x14ac:dyDescent="0.25">
      <c r="A73" s="32"/>
      <c r="B73" s="99" t="s">
        <v>81</v>
      </c>
      <c r="C73" s="100"/>
      <c r="D73" s="101"/>
      <c r="E73" s="45" t="s">
        <v>47</v>
      </c>
      <c r="F73" s="102"/>
      <c r="G73" s="103"/>
      <c r="H73" s="29">
        <v>1.6</v>
      </c>
      <c r="I73" s="29"/>
      <c r="J73" s="29">
        <f t="shared" si="8"/>
        <v>1.6</v>
      </c>
      <c r="K73" s="29">
        <v>1.5</v>
      </c>
      <c r="L73" s="29"/>
      <c r="M73" s="29">
        <f t="shared" si="9"/>
        <v>1.5</v>
      </c>
      <c r="N73" s="29">
        <f t="shared" si="10"/>
        <v>-0.10000000000000009</v>
      </c>
      <c r="O73" s="29">
        <f t="shared" si="11"/>
        <v>0</v>
      </c>
      <c r="P73" s="29">
        <f t="shared" si="12"/>
        <v>-0.10000000000000009</v>
      </c>
    </row>
    <row r="74" spans="1:16" s="14" customFormat="1" ht="72" customHeight="1" x14ac:dyDescent="0.25">
      <c r="A74" s="32">
        <v>3</v>
      </c>
      <c r="B74" s="99" t="s">
        <v>85</v>
      </c>
      <c r="C74" s="100"/>
      <c r="D74" s="101"/>
      <c r="E74" s="19" t="s">
        <v>47</v>
      </c>
      <c r="F74" s="102"/>
      <c r="G74" s="103"/>
      <c r="H74" s="48">
        <f>H75+H76</f>
        <v>16.5</v>
      </c>
      <c r="I74" s="48"/>
      <c r="J74" s="48">
        <f t="shared" si="8"/>
        <v>16.5</v>
      </c>
      <c r="K74" s="48">
        <f>K75+K76</f>
        <v>16.5</v>
      </c>
      <c r="L74" s="48"/>
      <c r="M74" s="48">
        <f t="shared" si="9"/>
        <v>16.5</v>
      </c>
      <c r="N74" s="48">
        <f t="shared" si="10"/>
        <v>0</v>
      </c>
      <c r="O74" s="48">
        <f t="shared" si="11"/>
        <v>0</v>
      </c>
      <c r="P74" s="48">
        <f t="shared" si="12"/>
        <v>0</v>
      </c>
    </row>
    <row r="75" spans="1:16" s="14" customFormat="1" ht="23.25" customHeight="1" x14ac:dyDescent="0.25">
      <c r="A75" s="32"/>
      <c r="B75" s="99" t="s">
        <v>80</v>
      </c>
      <c r="C75" s="100"/>
      <c r="D75" s="101"/>
      <c r="E75" s="45" t="s">
        <v>47</v>
      </c>
      <c r="F75" s="102"/>
      <c r="G75" s="103"/>
      <c r="H75" s="29">
        <v>16.5</v>
      </c>
      <c r="I75" s="29"/>
      <c r="J75" s="29">
        <f t="shared" ref="J75:J76" si="13">H75+I75</f>
        <v>16.5</v>
      </c>
      <c r="K75" s="29">
        <v>16.5</v>
      </c>
      <c r="L75" s="29"/>
      <c r="M75" s="29">
        <f t="shared" ref="M75:M76" si="14">K75+L75</f>
        <v>16.5</v>
      </c>
      <c r="N75" s="29">
        <f t="shared" ref="N75:N76" si="15">K75-H75</f>
        <v>0</v>
      </c>
      <c r="O75" s="29">
        <f t="shared" ref="O75:O76" si="16">L75-I75</f>
        <v>0</v>
      </c>
      <c r="P75" s="29">
        <f t="shared" ref="P75:P76" si="17">M75-J75</f>
        <v>0</v>
      </c>
    </row>
    <row r="76" spans="1:16" s="14" customFormat="1" ht="23.25" customHeight="1" x14ac:dyDescent="0.25">
      <c r="A76" s="32"/>
      <c r="B76" s="99" t="s">
        <v>81</v>
      </c>
      <c r="C76" s="100"/>
      <c r="D76" s="101"/>
      <c r="E76" s="45" t="s">
        <v>47</v>
      </c>
      <c r="F76" s="102"/>
      <c r="G76" s="103"/>
      <c r="H76" s="29">
        <v>0</v>
      </c>
      <c r="I76" s="29"/>
      <c r="J76" s="29">
        <f t="shared" si="13"/>
        <v>0</v>
      </c>
      <c r="K76" s="29">
        <v>0</v>
      </c>
      <c r="L76" s="29"/>
      <c r="M76" s="29">
        <f t="shared" si="14"/>
        <v>0</v>
      </c>
      <c r="N76" s="29">
        <f t="shared" si="15"/>
        <v>0</v>
      </c>
      <c r="O76" s="29">
        <f t="shared" si="16"/>
        <v>0</v>
      </c>
      <c r="P76" s="29">
        <f t="shared" si="17"/>
        <v>0</v>
      </c>
    </row>
    <row r="77" spans="1:16" s="14" customFormat="1" ht="34.5" hidden="1" customHeight="1" x14ac:dyDescent="0.25">
      <c r="A77" s="32">
        <v>5</v>
      </c>
      <c r="B77" s="99" t="s">
        <v>86</v>
      </c>
      <c r="C77" s="100"/>
      <c r="D77" s="101"/>
      <c r="E77" s="19" t="s">
        <v>47</v>
      </c>
      <c r="F77" s="102"/>
      <c r="G77" s="103"/>
      <c r="H77" s="29">
        <f>H78+H79</f>
        <v>0</v>
      </c>
      <c r="I77" s="29"/>
      <c r="J77" s="29">
        <f t="shared" si="8"/>
        <v>0</v>
      </c>
      <c r="K77" s="29">
        <f>K78+K79</f>
        <v>0</v>
      </c>
      <c r="L77" s="29"/>
      <c r="M77" s="29">
        <f t="shared" si="9"/>
        <v>0</v>
      </c>
      <c r="N77" s="29">
        <f t="shared" si="10"/>
        <v>0</v>
      </c>
      <c r="O77" s="29">
        <f t="shared" si="11"/>
        <v>0</v>
      </c>
      <c r="P77" s="29">
        <f t="shared" si="12"/>
        <v>0</v>
      </c>
    </row>
    <row r="78" spans="1:16" s="14" customFormat="1" ht="23.25" hidden="1" customHeight="1" x14ac:dyDescent="0.25">
      <c r="A78" s="32"/>
      <c r="B78" s="99" t="s">
        <v>80</v>
      </c>
      <c r="C78" s="100"/>
      <c r="D78" s="101"/>
      <c r="E78" s="45" t="s">
        <v>47</v>
      </c>
      <c r="F78" s="102"/>
      <c r="G78" s="103"/>
      <c r="H78" s="29"/>
      <c r="I78" s="29"/>
      <c r="J78" s="29">
        <f t="shared" si="8"/>
        <v>0</v>
      </c>
      <c r="K78" s="29"/>
      <c r="L78" s="29"/>
      <c r="M78" s="29">
        <f t="shared" si="9"/>
        <v>0</v>
      </c>
      <c r="N78" s="29">
        <f t="shared" si="10"/>
        <v>0</v>
      </c>
      <c r="O78" s="29">
        <f t="shared" si="11"/>
        <v>0</v>
      </c>
      <c r="P78" s="29">
        <f t="shared" si="12"/>
        <v>0</v>
      </c>
    </row>
    <row r="79" spans="1:16" s="14" customFormat="1" ht="23.25" hidden="1" customHeight="1" x14ac:dyDescent="0.25">
      <c r="A79" s="32"/>
      <c r="B79" s="99" t="s">
        <v>81</v>
      </c>
      <c r="C79" s="100"/>
      <c r="D79" s="101"/>
      <c r="E79" s="45" t="s">
        <v>47</v>
      </c>
      <c r="F79" s="102"/>
      <c r="G79" s="103"/>
      <c r="H79" s="29"/>
      <c r="I79" s="29"/>
      <c r="J79" s="29">
        <f t="shared" si="8"/>
        <v>0</v>
      </c>
      <c r="K79" s="29"/>
      <c r="L79" s="29"/>
      <c r="M79" s="29">
        <f t="shared" si="9"/>
        <v>0</v>
      </c>
      <c r="N79" s="29">
        <f t="shared" si="10"/>
        <v>0</v>
      </c>
      <c r="O79" s="29">
        <f t="shared" si="11"/>
        <v>0</v>
      </c>
      <c r="P79" s="29">
        <f t="shared" si="12"/>
        <v>0</v>
      </c>
    </row>
    <row r="80" spans="1:16" s="14" customFormat="1" ht="34.5" hidden="1" customHeight="1" x14ac:dyDescent="0.25">
      <c r="A80" s="32">
        <v>6</v>
      </c>
      <c r="B80" s="99" t="s">
        <v>87</v>
      </c>
      <c r="C80" s="100"/>
      <c r="D80" s="101"/>
      <c r="E80" s="19" t="s">
        <v>47</v>
      </c>
      <c r="F80" s="102"/>
      <c r="G80" s="103"/>
      <c r="H80" s="29">
        <f>H81+H82</f>
        <v>0</v>
      </c>
      <c r="I80" s="29"/>
      <c r="J80" s="29">
        <f t="shared" si="8"/>
        <v>0</v>
      </c>
      <c r="K80" s="29">
        <f>K81+K82</f>
        <v>0</v>
      </c>
      <c r="L80" s="29"/>
      <c r="M80" s="29">
        <f t="shared" si="9"/>
        <v>0</v>
      </c>
      <c r="N80" s="29">
        <f t="shared" si="10"/>
        <v>0</v>
      </c>
      <c r="O80" s="29">
        <f t="shared" si="11"/>
        <v>0</v>
      </c>
      <c r="P80" s="29">
        <f t="shared" si="12"/>
        <v>0</v>
      </c>
    </row>
    <row r="81" spans="1:16" s="14" customFormat="1" ht="23.25" hidden="1" customHeight="1" x14ac:dyDescent="0.25">
      <c r="A81" s="32"/>
      <c r="B81" s="99" t="s">
        <v>80</v>
      </c>
      <c r="C81" s="100"/>
      <c r="D81" s="101"/>
      <c r="E81" s="45" t="s">
        <v>47</v>
      </c>
      <c r="F81" s="102"/>
      <c r="G81" s="103"/>
      <c r="H81" s="29"/>
      <c r="I81" s="29"/>
      <c r="J81" s="29">
        <f t="shared" ref="J81:J82" si="18">H81+I81</f>
        <v>0</v>
      </c>
      <c r="K81" s="29"/>
      <c r="L81" s="29"/>
      <c r="M81" s="29">
        <f t="shared" ref="M81:M82" si="19">K81+L81</f>
        <v>0</v>
      </c>
      <c r="N81" s="29">
        <f t="shared" ref="N81:N82" si="20">K81-H81</f>
        <v>0</v>
      </c>
      <c r="O81" s="29">
        <f t="shared" ref="O81:O82" si="21">L81-I81</f>
        <v>0</v>
      </c>
      <c r="P81" s="29">
        <f t="shared" ref="P81:P82" si="22">M81-J81</f>
        <v>0</v>
      </c>
    </row>
    <row r="82" spans="1:16" s="14" customFormat="1" ht="23.25" hidden="1" customHeight="1" x14ac:dyDescent="0.25">
      <c r="A82" s="32"/>
      <c r="B82" s="99" t="s">
        <v>81</v>
      </c>
      <c r="C82" s="100"/>
      <c r="D82" s="101"/>
      <c r="E82" s="45" t="s">
        <v>47</v>
      </c>
      <c r="F82" s="102"/>
      <c r="G82" s="103"/>
      <c r="H82" s="29"/>
      <c r="I82" s="29"/>
      <c r="J82" s="29">
        <f t="shared" si="18"/>
        <v>0</v>
      </c>
      <c r="K82" s="29"/>
      <c r="L82" s="29"/>
      <c r="M82" s="29">
        <f t="shared" si="19"/>
        <v>0</v>
      </c>
      <c r="N82" s="29">
        <f t="shared" si="20"/>
        <v>0</v>
      </c>
      <c r="O82" s="29">
        <f t="shared" si="21"/>
        <v>0</v>
      </c>
      <c r="P82" s="29">
        <f t="shared" si="22"/>
        <v>0</v>
      </c>
    </row>
    <row r="83" spans="1:16" s="14" customFormat="1" ht="34.5" customHeight="1" x14ac:dyDescent="0.25">
      <c r="A83" s="32">
        <v>4</v>
      </c>
      <c r="B83" s="99" t="s">
        <v>88</v>
      </c>
      <c r="C83" s="100"/>
      <c r="D83" s="101"/>
      <c r="E83" s="19" t="s">
        <v>47</v>
      </c>
      <c r="F83" s="102"/>
      <c r="G83" s="103"/>
      <c r="H83" s="48">
        <f>H84+H85</f>
        <v>85.8</v>
      </c>
      <c r="I83" s="48">
        <f>I71+I74+I77+I80</f>
        <v>0</v>
      </c>
      <c r="J83" s="48">
        <f t="shared" si="8"/>
        <v>85.8</v>
      </c>
      <c r="K83" s="48">
        <f>K84+K85</f>
        <v>86.6</v>
      </c>
      <c r="L83" s="48">
        <f>L71+L74+L77+L80</f>
        <v>0</v>
      </c>
      <c r="M83" s="48">
        <f t="shared" si="9"/>
        <v>86.6</v>
      </c>
      <c r="N83" s="48">
        <f t="shared" si="10"/>
        <v>0.79999999999999716</v>
      </c>
      <c r="O83" s="48">
        <f t="shared" si="11"/>
        <v>0</v>
      </c>
      <c r="P83" s="48">
        <f t="shared" si="12"/>
        <v>0.79999999999999716</v>
      </c>
    </row>
    <row r="84" spans="1:16" s="14" customFormat="1" ht="23.25" customHeight="1" x14ac:dyDescent="0.25">
      <c r="A84" s="32"/>
      <c r="B84" s="99" t="s">
        <v>80</v>
      </c>
      <c r="C84" s="100"/>
      <c r="D84" s="101"/>
      <c r="E84" s="45" t="s">
        <v>47</v>
      </c>
      <c r="F84" s="102"/>
      <c r="G84" s="103"/>
      <c r="H84" s="29">
        <f>H72+H75+H78+H81</f>
        <v>84.2</v>
      </c>
      <c r="I84" s="29"/>
      <c r="J84" s="29">
        <f t="shared" si="8"/>
        <v>84.2</v>
      </c>
      <c r="K84" s="29">
        <f>K72+K75+K78+K81</f>
        <v>85.1</v>
      </c>
      <c r="L84" s="29"/>
      <c r="M84" s="29">
        <f t="shared" si="9"/>
        <v>85.1</v>
      </c>
      <c r="N84" s="29">
        <f t="shared" si="10"/>
        <v>0.89999999999999147</v>
      </c>
      <c r="O84" s="29">
        <f t="shared" si="11"/>
        <v>0</v>
      </c>
      <c r="P84" s="29">
        <f t="shared" si="12"/>
        <v>0.89999999999999147</v>
      </c>
    </row>
    <row r="85" spans="1:16" s="14" customFormat="1" ht="23.25" customHeight="1" x14ac:dyDescent="0.25">
      <c r="A85" s="32"/>
      <c r="B85" s="99" t="s">
        <v>81</v>
      </c>
      <c r="C85" s="100"/>
      <c r="D85" s="101"/>
      <c r="E85" s="45" t="s">
        <v>47</v>
      </c>
      <c r="F85" s="63"/>
      <c r="G85" s="64"/>
      <c r="H85" s="29">
        <f>H73+H76+H79+H82</f>
        <v>1.6</v>
      </c>
      <c r="I85" s="29"/>
      <c r="J85" s="29">
        <f t="shared" si="8"/>
        <v>1.6</v>
      </c>
      <c r="K85" s="29">
        <f>K73+K76+K79+K82</f>
        <v>1.5</v>
      </c>
      <c r="L85" s="29"/>
      <c r="M85" s="29">
        <f t="shared" si="9"/>
        <v>1.5</v>
      </c>
      <c r="N85" s="29">
        <f t="shared" si="10"/>
        <v>-0.10000000000000009</v>
      </c>
      <c r="O85" s="29">
        <f t="shared" si="11"/>
        <v>0</v>
      </c>
      <c r="P85" s="29">
        <f t="shared" si="12"/>
        <v>-0.10000000000000009</v>
      </c>
    </row>
    <row r="86" spans="1:16" s="14" customFormat="1" ht="34.5" hidden="1" customHeight="1" x14ac:dyDescent="0.25">
      <c r="A86" s="32"/>
      <c r="B86" s="99"/>
      <c r="C86" s="100"/>
      <c r="D86" s="101"/>
      <c r="E86" s="19"/>
      <c r="F86" s="99"/>
      <c r="G86" s="101"/>
      <c r="H86" s="20"/>
      <c r="I86" s="20"/>
      <c r="J86" s="20">
        <f t="shared" si="8"/>
        <v>0</v>
      </c>
      <c r="K86" s="20"/>
      <c r="L86" s="20"/>
      <c r="M86" s="20">
        <f t="shared" si="9"/>
        <v>0</v>
      </c>
      <c r="N86" s="20">
        <f t="shared" si="10"/>
        <v>0</v>
      </c>
      <c r="O86" s="20">
        <f t="shared" si="11"/>
        <v>0</v>
      </c>
      <c r="P86" s="20">
        <f t="shared" si="12"/>
        <v>0</v>
      </c>
    </row>
    <row r="87" spans="1:16" s="14" customFormat="1" ht="70.5" customHeight="1" x14ac:dyDescent="0.25">
      <c r="A87" s="32"/>
      <c r="B87" s="110" t="s">
        <v>108</v>
      </c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2"/>
    </row>
    <row r="88" spans="1:16" s="14" customFormat="1" ht="25.5" customHeight="1" x14ac:dyDescent="0.3">
      <c r="A88" s="33"/>
      <c r="B88" s="107" t="s">
        <v>23</v>
      </c>
      <c r="C88" s="108"/>
      <c r="D88" s="109"/>
      <c r="E88" s="19"/>
      <c r="F88" s="99"/>
      <c r="G88" s="101"/>
      <c r="H88" s="20"/>
      <c r="I88" s="20"/>
      <c r="J88" s="20"/>
      <c r="K88" s="20"/>
      <c r="L88" s="20"/>
      <c r="M88" s="20"/>
      <c r="N88" s="20"/>
      <c r="O88" s="20"/>
      <c r="P88" s="20"/>
    </row>
    <row r="89" spans="1:16" s="14" customFormat="1" ht="103.5" customHeight="1" x14ac:dyDescent="0.25">
      <c r="A89" s="32">
        <v>2</v>
      </c>
      <c r="B89" s="99" t="s">
        <v>84</v>
      </c>
      <c r="C89" s="100"/>
      <c r="D89" s="101"/>
      <c r="E89" s="19" t="s">
        <v>58</v>
      </c>
      <c r="F89" s="61" t="s">
        <v>103</v>
      </c>
      <c r="G89" s="62"/>
      <c r="H89" s="20">
        <f>H90+H91</f>
        <v>176</v>
      </c>
      <c r="I89" s="20"/>
      <c r="J89" s="20">
        <f t="shared" ref="J89:J93" si="23">H89+I89</f>
        <v>176</v>
      </c>
      <c r="K89" s="20">
        <f>K90+K91</f>
        <v>180</v>
      </c>
      <c r="L89" s="20"/>
      <c r="M89" s="20">
        <f t="shared" ref="M89:M93" si="24">K89+L89</f>
        <v>180</v>
      </c>
      <c r="N89" s="20">
        <f t="shared" ref="N89:N93" si="25">K89-H89</f>
        <v>4</v>
      </c>
      <c r="O89" s="20">
        <f t="shared" ref="O89:O93" si="26">L89-I89</f>
        <v>0</v>
      </c>
      <c r="P89" s="20">
        <f t="shared" ref="P89:P93" si="27">M89-J89</f>
        <v>4</v>
      </c>
    </row>
    <row r="90" spans="1:16" s="14" customFormat="1" ht="37.5" customHeight="1" x14ac:dyDescent="0.25">
      <c r="A90" s="32"/>
      <c r="B90" s="99" t="s">
        <v>82</v>
      </c>
      <c r="C90" s="100"/>
      <c r="D90" s="101"/>
      <c r="E90" s="47" t="s">
        <v>58</v>
      </c>
      <c r="F90" s="102"/>
      <c r="G90" s="103"/>
      <c r="H90" s="20">
        <v>58</v>
      </c>
      <c r="I90" s="29"/>
      <c r="J90" s="20">
        <f t="shared" ref="J90:J91" si="28">H90+I90</f>
        <v>58</v>
      </c>
      <c r="K90" s="20">
        <v>62</v>
      </c>
      <c r="L90" s="29"/>
      <c r="M90" s="20">
        <f t="shared" ref="M90:M91" si="29">K90+L90</f>
        <v>62</v>
      </c>
      <c r="N90" s="20">
        <f t="shared" ref="N90:N91" si="30">K90-H90</f>
        <v>4</v>
      </c>
      <c r="O90" s="20">
        <f t="shared" ref="O90:O91" si="31">L90-I90</f>
        <v>0</v>
      </c>
      <c r="P90" s="20">
        <f t="shared" ref="P90:P91" si="32">M90-J90</f>
        <v>4</v>
      </c>
    </row>
    <row r="91" spans="1:16" s="14" customFormat="1" ht="29.25" customHeight="1" x14ac:dyDescent="0.25">
      <c r="A91" s="32"/>
      <c r="B91" s="99" t="s">
        <v>83</v>
      </c>
      <c r="C91" s="100"/>
      <c r="D91" s="101"/>
      <c r="E91" s="47" t="s">
        <v>58</v>
      </c>
      <c r="F91" s="63"/>
      <c r="G91" s="64"/>
      <c r="H91" s="20">
        <v>118</v>
      </c>
      <c r="I91" s="29"/>
      <c r="J91" s="20">
        <f t="shared" si="28"/>
        <v>118</v>
      </c>
      <c r="K91" s="20">
        <v>118</v>
      </c>
      <c r="L91" s="29"/>
      <c r="M91" s="20">
        <f t="shared" si="29"/>
        <v>118</v>
      </c>
      <c r="N91" s="20">
        <f t="shared" si="30"/>
        <v>0</v>
      </c>
      <c r="O91" s="20">
        <f t="shared" si="31"/>
        <v>0</v>
      </c>
      <c r="P91" s="20">
        <f t="shared" si="32"/>
        <v>0</v>
      </c>
    </row>
    <row r="92" spans="1:16" s="14" customFormat="1" ht="25.5" hidden="1" customHeight="1" x14ac:dyDescent="0.25">
      <c r="A92" s="32"/>
      <c r="B92" s="99"/>
      <c r="C92" s="100"/>
      <c r="D92" s="101"/>
      <c r="E92" s="19"/>
      <c r="F92" s="99"/>
      <c r="G92" s="101"/>
      <c r="H92" s="20"/>
      <c r="I92" s="20"/>
      <c r="J92" s="20">
        <f t="shared" si="23"/>
        <v>0</v>
      </c>
      <c r="K92" s="20"/>
      <c r="L92" s="20"/>
      <c r="M92" s="20">
        <f t="shared" si="24"/>
        <v>0</v>
      </c>
      <c r="N92" s="20">
        <f t="shared" si="25"/>
        <v>0</v>
      </c>
      <c r="O92" s="20">
        <f t="shared" si="26"/>
        <v>0</v>
      </c>
      <c r="P92" s="20">
        <f t="shared" si="27"/>
        <v>0</v>
      </c>
    </row>
    <row r="93" spans="1:16" s="14" customFormat="1" ht="25.5" hidden="1" customHeight="1" x14ac:dyDescent="0.25">
      <c r="A93" s="32"/>
      <c r="B93" s="99"/>
      <c r="C93" s="100"/>
      <c r="D93" s="101"/>
      <c r="E93" s="19"/>
      <c r="F93" s="99"/>
      <c r="G93" s="101"/>
      <c r="H93" s="20"/>
      <c r="I93" s="20"/>
      <c r="J93" s="20">
        <f t="shared" si="23"/>
        <v>0</v>
      </c>
      <c r="K93" s="20"/>
      <c r="L93" s="20"/>
      <c r="M93" s="20">
        <f t="shared" si="24"/>
        <v>0</v>
      </c>
      <c r="N93" s="20">
        <f t="shared" si="25"/>
        <v>0</v>
      </c>
      <c r="O93" s="20">
        <f t="shared" si="26"/>
        <v>0</v>
      </c>
      <c r="P93" s="20">
        <f t="shared" si="27"/>
        <v>0</v>
      </c>
    </row>
    <row r="94" spans="1:16" s="14" customFormat="1" ht="31.5" customHeight="1" x14ac:dyDescent="0.25">
      <c r="A94" s="32"/>
      <c r="B94" s="110" t="s">
        <v>105</v>
      </c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111"/>
      <c r="P94" s="112"/>
    </row>
    <row r="95" spans="1:16" s="14" customFormat="1" ht="32.25" customHeight="1" x14ac:dyDescent="0.25">
      <c r="A95" s="32"/>
      <c r="B95" s="107" t="s">
        <v>24</v>
      </c>
      <c r="C95" s="108"/>
      <c r="D95" s="109"/>
      <c r="E95" s="19"/>
      <c r="F95" s="99"/>
      <c r="G95" s="101"/>
      <c r="H95" s="20"/>
      <c r="I95" s="20"/>
      <c r="J95" s="20"/>
      <c r="K95" s="20"/>
      <c r="L95" s="20"/>
      <c r="M95" s="20"/>
      <c r="N95" s="20"/>
      <c r="O95" s="20"/>
      <c r="P95" s="20"/>
    </row>
    <row r="96" spans="1:16" s="14" customFormat="1" ht="57.75" customHeight="1" x14ac:dyDescent="0.25">
      <c r="A96" s="32">
        <v>1</v>
      </c>
      <c r="B96" s="99" t="s">
        <v>92</v>
      </c>
      <c r="C96" s="100"/>
      <c r="D96" s="101"/>
      <c r="E96" s="19" t="s">
        <v>49</v>
      </c>
      <c r="F96" s="99" t="s">
        <v>59</v>
      </c>
      <c r="G96" s="101"/>
      <c r="H96" s="20">
        <f>H70/H89</f>
        <v>104975.56818181818</v>
      </c>
      <c r="I96" s="20"/>
      <c r="J96" s="20">
        <f t="shared" ref="J96:J101" si="33">H96+I96</f>
        <v>104975.56818181818</v>
      </c>
      <c r="K96" s="20">
        <f t="shared" ref="K96" si="34">K70/K89</f>
        <v>91064.771444444443</v>
      </c>
      <c r="L96" s="20"/>
      <c r="M96" s="20">
        <f t="shared" ref="M96:M101" si="35">K96+L96</f>
        <v>91064.771444444443</v>
      </c>
      <c r="N96" s="20">
        <f t="shared" ref="N96:N101" si="36">K96-H96</f>
        <v>-13910.796737373734</v>
      </c>
      <c r="O96" s="20">
        <f t="shared" ref="O96:O101" si="37">L96-I96</f>
        <v>0</v>
      </c>
      <c r="P96" s="20">
        <f t="shared" ref="P96:P101" si="38">M96-J96</f>
        <v>-13910.796737373734</v>
      </c>
    </row>
    <row r="97" spans="1:16" s="14" customFormat="1" ht="60.75" customHeight="1" x14ac:dyDescent="0.25">
      <c r="A97" s="32">
        <v>2</v>
      </c>
      <c r="B97" s="99" t="s">
        <v>93</v>
      </c>
      <c r="C97" s="100"/>
      <c r="D97" s="101"/>
      <c r="E97" s="47" t="s">
        <v>49</v>
      </c>
      <c r="F97" s="99" t="s">
        <v>59</v>
      </c>
      <c r="G97" s="101"/>
      <c r="H97" s="20">
        <f>H70/H83</f>
        <v>215334.49883449884</v>
      </c>
      <c r="I97" s="20"/>
      <c r="J97" s="20">
        <f t="shared" si="33"/>
        <v>215334.49883449884</v>
      </c>
      <c r="K97" s="20">
        <f t="shared" ref="K97" si="39">K70/K83</f>
        <v>189280.12540415704</v>
      </c>
      <c r="L97" s="20"/>
      <c r="M97" s="20">
        <f t="shared" si="35"/>
        <v>189280.12540415704</v>
      </c>
      <c r="N97" s="20">
        <f t="shared" si="36"/>
        <v>-26054.373430341802</v>
      </c>
      <c r="O97" s="20">
        <f t="shared" si="37"/>
        <v>0</v>
      </c>
      <c r="P97" s="20">
        <f t="shared" si="38"/>
        <v>-26054.373430341802</v>
      </c>
    </row>
    <row r="98" spans="1:16" s="14" customFormat="1" ht="25.5" hidden="1" customHeight="1" x14ac:dyDescent="0.25">
      <c r="A98" s="32"/>
      <c r="B98" s="99"/>
      <c r="C98" s="100"/>
      <c r="D98" s="101"/>
      <c r="E98" s="47" t="s">
        <v>49</v>
      </c>
      <c r="F98" s="99"/>
      <c r="G98" s="101"/>
      <c r="H98" s="20"/>
      <c r="I98" s="20"/>
      <c r="J98" s="20">
        <f t="shared" si="33"/>
        <v>0</v>
      </c>
      <c r="K98" s="20"/>
      <c r="L98" s="20"/>
      <c r="M98" s="20">
        <f t="shared" si="35"/>
        <v>0</v>
      </c>
      <c r="N98" s="20">
        <f t="shared" si="36"/>
        <v>0</v>
      </c>
      <c r="O98" s="20">
        <f t="shared" si="37"/>
        <v>0</v>
      </c>
      <c r="P98" s="20">
        <f t="shared" si="38"/>
        <v>0</v>
      </c>
    </row>
    <row r="99" spans="1:16" s="14" customFormat="1" ht="25.5" hidden="1" customHeight="1" x14ac:dyDescent="0.25">
      <c r="A99" s="32"/>
      <c r="B99" s="99"/>
      <c r="C99" s="100"/>
      <c r="D99" s="101"/>
      <c r="E99" s="47" t="s">
        <v>49</v>
      </c>
      <c r="F99" s="99"/>
      <c r="G99" s="101"/>
      <c r="H99" s="20"/>
      <c r="I99" s="20"/>
      <c r="J99" s="20">
        <f t="shared" si="33"/>
        <v>0</v>
      </c>
      <c r="K99" s="20"/>
      <c r="L99" s="20"/>
      <c r="M99" s="20">
        <f t="shared" si="35"/>
        <v>0</v>
      </c>
      <c r="N99" s="20">
        <f t="shared" si="36"/>
        <v>0</v>
      </c>
      <c r="O99" s="20">
        <f t="shared" si="37"/>
        <v>0</v>
      </c>
      <c r="P99" s="20">
        <f t="shared" si="38"/>
        <v>0</v>
      </c>
    </row>
    <row r="100" spans="1:16" s="14" customFormat="1" ht="25.5" hidden="1" customHeight="1" x14ac:dyDescent="0.25">
      <c r="A100" s="32"/>
      <c r="B100" s="99"/>
      <c r="C100" s="100"/>
      <c r="D100" s="101"/>
      <c r="E100" s="47" t="s">
        <v>49</v>
      </c>
      <c r="F100" s="99"/>
      <c r="G100" s="101"/>
      <c r="H100" s="20"/>
      <c r="I100" s="20"/>
      <c r="J100" s="20">
        <f t="shared" si="33"/>
        <v>0</v>
      </c>
      <c r="K100" s="20"/>
      <c r="L100" s="20"/>
      <c r="M100" s="20">
        <f t="shared" si="35"/>
        <v>0</v>
      </c>
      <c r="N100" s="20">
        <f t="shared" si="36"/>
        <v>0</v>
      </c>
      <c r="O100" s="20">
        <f t="shared" si="37"/>
        <v>0</v>
      </c>
      <c r="P100" s="20">
        <f t="shared" si="38"/>
        <v>0</v>
      </c>
    </row>
    <row r="101" spans="1:16" s="14" customFormat="1" ht="25.5" hidden="1" customHeight="1" x14ac:dyDescent="0.25">
      <c r="A101" s="32"/>
      <c r="B101" s="99"/>
      <c r="C101" s="100"/>
      <c r="D101" s="101"/>
      <c r="E101" s="47" t="s">
        <v>49</v>
      </c>
      <c r="F101" s="99"/>
      <c r="G101" s="101"/>
      <c r="H101" s="20"/>
      <c r="I101" s="20"/>
      <c r="J101" s="20">
        <f t="shared" si="33"/>
        <v>0</v>
      </c>
      <c r="K101" s="20"/>
      <c r="L101" s="20"/>
      <c r="M101" s="20">
        <f t="shared" si="35"/>
        <v>0</v>
      </c>
      <c r="N101" s="20">
        <f t="shared" si="36"/>
        <v>0</v>
      </c>
      <c r="O101" s="20">
        <f t="shared" si="37"/>
        <v>0</v>
      </c>
      <c r="P101" s="20">
        <f t="shared" si="38"/>
        <v>0</v>
      </c>
    </row>
    <row r="102" spans="1:16" s="14" customFormat="1" ht="54.75" customHeight="1" x14ac:dyDescent="0.25">
      <c r="A102" s="32"/>
      <c r="B102" s="110" t="s">
        <v>106</v>
      </c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2"/>
    </row>
    <row r="103" spans="1:16" s="14" customFormat="1" ht="25.5" customHeight="1" x14ac:dyDescent="0.25">
      <c r="A103" s="32"/>
      <c r="B103" s="107" t="s">
        <v>25</v>
      </c>
      <c r="C103" s="108"/>
      <c r="D103" s="109"/>
      <c r="E103" s="19"/>
      <c r="F103" s="99"/>
      <c r="G103" s="101"/>
      <c r="H103" s="20"/>
      <c r="I103" s="20"/>
      <c r="J103" s="20"/>
      <c r="K103" s="20"/>
      <c r="L103" s="20"/>
      <c r="M103" s="20"/>
      <c r="N103" s="20"/>
      <c r="O103" s="20"/>
      <c r="P103" s="20"/>
    </row>
    <row r="104" spans="1:16" s="14" customFormat="1" ht="67.5" customHeight="1" x14ac:dyDescent="0.25">
      <c r="A104" s="32">
        <v>1</v>
      </c>
      <c r="B104" s="99" t="s">
        <v>94</v>
      </c>
      <c r="C104" s="100"/>
      <c r="D104" s="101"/>
      <c r="E104" s="46" t="s">
        <v>56</v>
      </c>
      <c r="F104" s="99" t="s">
        <v>59</v>
      </c>
      <c r="G104" s="101"/>
      <c r="H104" s="20">
        <f>H96/68428*100</f>
        <v>153.41025337846816</v>
      </c>
      <c r="I104" s="20"/>
      <c r="J104" s="20">
        <f t="shared" ref="J104:J110" si="40">H104+I104</f>
        <v>153.41025337846816</v>
      </c>
      <c r="K104" s="20">
        <f>K96/68428*100</f>
        <v>133.08115310171925</v>
      </c>
      <c r="L104" s="20"/>
      <c r="M104" s="20">
        <f t="shared" ref="M104:M110" si="41">K104+L104</f>
        <v>133.08115310171925</v>
      </c>
      <c r="N104" s="20">
        <f t="shared" ref="N104:N110" si="42">K104-H104</f>
        <v>-20.329100276748903</v>
      </c>
      <c r="O104" s="20">
        <f t="shared" ref="O104:O110" si="43">L104-I104</f>
        <v>0</v>
      </c>
      <c r="P104" s="20">
        <f t="shared" ref="P104:P110" si="44">M104-J104</f>
        <v>-20.329100276748903</v>
      </c>
    </row>
    <row r="105" spans="1:16" s="14" customFormat="1" ht="78" customHeight="1" x14ac:dyDescent="0.25">
      <c r="A105" s="32">
        <v>2</v>
      </c>
      <c r="B105" s="99" t="s">
        <v>95</v>
      </c>
      <c r="C105" s="100"/>
      <c r="D105" s="101"/>
      <c r="E105" s="46" t="s">
        <v>56</v>
      </c>
      <c r="F105" s="99" t="s">
        <v>59</v>
      </c>
      <c r="G105" s="101"/>
      <c r="H105" s="20">
        <f>H97/147543*100</f>
        <v>145.9469434907104</v>
      </c>
      <c r="I105" s="20"/>
      <c r="J105" s="20">
        <f t="shared" si="40"/>
        <v>145.9469434907104</v>
      </c>
      <c r="K105" s="20">
        <f>K97/147543*100</f>
        <v>128.28810950309878</v>
      </c>
      <c r="L105" s="20"/>
      <c r="M105" s="20">
        <f t="shared" si="41"/>
        <v>128.28810950309878</v>
      </c>
      <c r="N105" s="20">
        <f t="shared" si="42"/>
        <v>-17.658833987611615</v>
      </c>
      <c r="O105" s="20">
        <f t="shared" si="43"/>
        <v>0</v>
      </c>
      <c r="P105" s="20">
        <f t="shared" si="44"/>
        <v>-17.658833987611615</v>
      </c>
    </row>
    <row r="106" spans="1:16" s="14" customFormat="1" ht="25.5" hidden="1" customHeight="1" x14ac:dyDescent="0.25">
      <c r="A106" s="32"/>
      <c r="B106" s="99"/>
      <c r="C106" s="100"/>
      <c r="D106" s="101"/>
      <c r="E106" s="19"/>
      <c r="F106" s="99"/>
      <c r="G106" s="101"/>
      <c r="H106" s="20"/>
      <c r="I106" s="20"/>
      <c r="J106" s="20">
        <f t="shared" si="40"/>
        <v>0</v>
      </c>
      <c r="K106" s="20"/>
      <c r="L106" s="20"/>
      <c r="M106" s="20">
        <f t="shared" si="41"/>
        <v>0</v>
      </c>
      <c r="N106" s="20">
        <f t="shared" si="42"/>
        <v>0</v>
      </c>
      <c r="O106" s="20">
        <f t="shared" si="43"/>
        <v>0</v>
      </c>
      <c r="P106" s="20">
        <f t="shared" si="44"/>
        <v>0</v>
      </c>
    </row>
    <row r="107" spans="1:16" s="14" customFormat="1" ht="25.5" hidden="1" customHeight="1" x14ac:dyDescent="0.25">
      <c r="A107" s="32"/>
      <c r="B107" s="99"/>
      <c r="C107" s="100"/>
      <c r="D107" s="101"/>
      <c r="E107" s="19"/>
      <c r="F107" s="99"/>
      <c r="G107" s="101"/>
      <c r="H107" s="20"/>
      <c r="I107" s="20"/>
      <c r="J107" s="20">
        <f t="shared" si="40"/>
        <v>0</v>
      </c>
      <c r="K107" s="20"/>
      <c r="L107" s="20"/>
      <c r="M107" s="20">
        <f t="shared" si="41"/>
        <v>0</v>
      </c>
      <c r="N107" s="20">
        <f t="shared" si="42"/>
        <v>0</v>
      </c>
      <c r="O107" s="20">
        <f t="shared" si="43"/>
        <v>0</v>
      </c>
      <c r="P107" s="20">
        <f t="shared" si="44"/>
        <v>0</v>
      </c>
    </row>
    <row r="108" spans="1:16" s="14" customFormat="1" ht="25.5" hidden="1" customHeight="1" x14ac:dyDescent="0.25">
      <c r="A108" s="32"/>
      <c r="B108" s="99"/>
      <c r="C108" s="100"/>
      <c r="D108" s="101"/>
      <c r="E108" s="19"/>
      <c r="F108" s="99"/>
      <c r="G108" s="101"/>
      <c r="H108" s="20"/>
      <c r="I108" s="20"/>
      <c r="J108" s="20">
        <f t="shared" si="40"/>
        <v>0</v>
      </c>
      <c r="K108" s="20"/>
      <c r="L108" s="20"/>
      <c r="M108" s="20">
        <f t="shared" si="41"/>
        <v>0</v>
      </c>
      <c r="N108" s="20">
        <f t="shared" si="42"/>
        <v>0</v>
      </c>
      <c r="O108" s="20">
        <f t="shared" si="43"/>
        <v>0</v>
      </c>
      <c r="P108" s="20">
        <f t="shared" si="44"/>
        <v>0</v>
      </c>
    </row>
    <row r="109" spans="1:16" s="14" customFormat="1" ht="25.5" hidden="1" customHeight="1" x14ac:dyDescent="0.25">
      <c r="A109" s="32"/>
      <c r="B109" s="99"/>
      <c r="C109" s="100"/>
      <c r="D109" s="101"/>
      <c r="E109" s="19"/>
      <c r="F109" s="99"/>
      <c r="G109" s="101"/>
      <c r="H109" s="20"/>
      <c r="I109" s="20"/>
      <c r="J109" s="20">
        <f t="shared" si="40"/>
        <v>0</v>
      </c>
      <c r="K109" s="20"/>
      <c r="L109" s="20"/>
      <c r="M109" s="20">
        <f t="shared" si="41"/>
        <v>0</v>
      </c>
      <c r="N109" s="20">
        <f t="shared" si="42"/>
        <v>0</v>
      </c>
      <c r="O109" s="20">
        <f t="shared" si="43"/>
        <v>0</v>
      </c>
      <c r="P109" s="20">
        <f t="shared" si="44"/>
        <v>0</v>
      </c>
    </row>
    <row r="110" spans="1:16" s="14" customFormat="1" ht="25.5" hidden="1" customHeight="1" x14ac:dyDescent="0.25">
      <c r="A110" s="32"/>
      <c r="B110" s="99"/>
      <c r="C110" s="100"/>
      <c r="D110" s="101"/>
      <c r="E110" s="19"/>
      <c r="F110" s="99"/>
      <c r="G110" s="101"/>
      <c r="H110" s="20"/>
      <c r="I110" s="20"/>
      <c r="J110" s="20">
        <f t="shared" si="40"/>
        <v>0</v>
      </c>
      <c r="K110" s="20"/>
      <c r="L110" s="20"/>
      <c r="M110" s="20">
        <f t="shared" si="41"/>
        <v>0</v>
      </c>
      <c r="N110" s="20">
        <f t="shared" si="42"/>
        <v>0</v>
      </c>
      <c r="O110" s="20">
        <f t="shared" si="43"/>
        <v>0</v>
      </c>
      <c r="P110" s="20">
        <f t="shared" si="44"/>
        <v>0</v>
      </c>
    </row>
    <row r="111" spans="1:16" s="14" customFormat="1" ht="50.25" customHeight="1" x14ac:dyDescent="0.25">
      <c r="A111" s="32"/>
      <c r="B111" s="110" t="s">
        <v>107</v>
      </c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2"/>
    </row>
    <row r="112" spans="1:16" s="14" customFormat="1" ht="92.25" customHeight="1" x14ac:dyDescent="0.25">
      <c r="A112" s="32"/>
      <c r="B112" s="110" t="s">
        <v>109</v>
      </c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2"/>
    </row>
    <row r="113" spans="1:16" s="14" customFormat="1" ht="19.5" hidden="1" customHeight="1" x14ac:dyDescent="0.25">
      <c r="A113" s="32"/>
      <c r="B113" s="104" t="s">
        <v>48</v>
      </c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6"/>
    </row>
    <row r="114" spans="1:16" s="14" customFormat="1" ht="25.5" hidden="1" customHeight="1" x14ac:dyDescent="0.25">
      <c r="A114" s="32"/>
      <c r="B114" s="107" t="s">
        <v>22</v>
      </c>
      <c r="C114" s="108"/>
      <c r="D114" s="109"/>
      <c r="E114" s="19"/>
      <c r="F114" s="99"/>
      <c r="G114" s="101"/>
      <c r="H114" s="20"/>
      <c r="I114" s="20"/>
      <c r="J114" s="20"/>
      <c r="K114" s="20"/>
      <c r="L114" s="20"/>
      <c r="M114" s="20"/>
      <c r="N114" s="20"/>
      <c r="O114" s="20"/>
      <c r="P114" s="20"/>
    </row>
    <row r="115" spans="1:16" s="14" customFormat="1" ht="122.25" hidden="1" customHeight="1" x14ac:dyDescent="0.25">
      <c r="A115" s="32">
        <v>1</v>
      </c>
      <c r="B115" s="99" t="s">
        <v>74</v>
      </c>
      <c r="C115" s="100"/>
      <c r="D115" s="101"/>
      <c r="E115" s="19" t="s">
        <v>49</v>
      </c>
      <c r="F115" s="99" t="s">
        <v>73</v>
      </c>
      <c r="G115" s="101"/>
      <c r="H115" s="20"/>
      <c r="I115" s="29" t="e">
        <f>#REF!</f>
        <v>#REF!</v>
      </c>
      <c r="J115" s="29" t="e">
        <f t="shared" ref="J115:J122" si="45">H115+I115</f>
        <v>#REF!</v>
      </c>
      <c r="K115" s="20"/>
      <c r="L115" s="35" t="e">
        <f>#REF!</f>
        <v>#REF!</v>
      </c>
      <c r="M115" s="29" t="e">
        <f t="shared" ref="M115:M122" si="46">K115+L115</f>
        <v>#REF!</v>
      </c>
      <c r="N115" s="29">
        <f t="shared" ref="N115:N122" si="47">K115-H115</f>
        <v>0</v>
      </c>
      <c r="O115" s="29" t="e">
        <f t="shared" ref="O115:O122" si="48">L115-I115</f>
        <v>#REF!</v>
      </c>
      <c r="P115" s="29" t="e">
        <f t="shared" ref="P115:P122" si="49">M115-J115</f>
        <v>#REF!</v>
      </c>
    </row>
    <row r="116" spans="1:16" s="14" customFormat="1" ht="25.5" hidden="1" customHeight="1" x14ac:dyDescent="0.25">
      <c r="A116" s="32"/>
      <c r="B116" s="99"/>
      <c r="C116" s="100"/>
      <c r="D116" s="101"/>
      <c r="E116" s="19"/>
      <c r="F116" s="99"/>
      <c r="G116" s="101"/>
      <c r="H116" s="20"/>
      <c r="I116" s="20"/>
      <c r="J116" s="20">
        <f t="shared" si="45"/>
        <v>0</v>
      </c>
      <c r="K116" s="20"/>
      <c r="L116" s="20"/>
      <c r="M116" s="20">
        <f t="shared" si="46"/>
        <v>0</v>
      </c>
      <c r="N116" s="20">
        <f t="shared" si="47"/>
        <v>0</v>
      </c>
      <c r="O116" s="20">
        <f t="shared" si="48"/>
        <v>0</v>
      </c>
      <c r="P116" s="20">
        <f t="shared" si="49"/>
        <v>0</v>
      </c>
    </row>
    <row r="117" spans="1:16" s="14" customFormat="1" ht="25.5" hidden="1" customHeight="1" x14ac:dyDescent="0.25">
      <c r="A117" s="32"/>
      <c r="B117" s="99"/>
      <c r="C117" s="100"/>
      <c r="D117" s="101"/>
      <c r="E117" s="19"/>
      <c r="F117" s="99"/>
      <c r="G117" s="101"/>
      <c r="H117" s="20"/>
      <c r="I117" s="20"/>
      <c r="J117" s="20">
        <f t="shared" si="45"/>
        <v>0</v>
      </c>
      <c r="K117" s="20"/>
      <c r="L117" s="20"/>
      <c r="M117" s="20">
        <f t="shared" si="46"/>
        <v>0</v>
      </c>
      <c r="N117" s="20">
        <f t="shared" si="47"/>
        <v>0</v>
      </c>
      <c r="O117" s="20">
        <f t="shared" si="48"/>
        <v>0</v>
      </c>
      <c r="P117" s="20">
        <f t="shared" si="49"/>
        <v>0</v>
      </c>
    </row>
    <row r="118" spans="1:16" s="14" customFormat="1" ht="25.5" hidden="1" customHeight="1" x14ac:dyDescent="0.25">
      <c r="A118" s="32"/>
      <c r="B118" s="99"/>
      <c r="C118" s="100"/>
      <c r="D118" s="101"/>
      <c r="E118" s="19"/>
      <c r="F118" s="99"/>
      <c r="G118" s="101"/>
      <c r="H118" s="20"/>
      <c r="I118" s="20"/>
      <c r="J118" s="20">
        <f t="shared" si="45"/>
        <v>0</v>
      </c>
      <c r="K118" s="20"/>
      <c r="L118" s="20"/>
      <c r="M118" s="20">
        <f t="shared" si="46"/>
        <v>0</v>
      </c>
      <c r="N118" s="20">
        <f t="shared" si="47"/>
        <v>0</v>
      </c>
      <c r="O118" s="20">
        <f t="shared" si="48"/>
        <v>0</v>
      </c>
      <c r="P118" s="20">
        <f t="shared" si="49"/>
        <v>0</v>
      </c>
    </row>
    <row r="119" spans="1:16" s="14" customFormat="1" ht="25.5" hidden="1" customHeight="1" x14ac:dyDescent="0.25">
      <c r="A119" s="32"/>
      <c r="B119" s="99"/>
      <c r="C119" s="100"/>
      <c r="D119" s="101"/>
      <c r="E119" s="19"/>
      <c r="F119" s="99"/>
      <c r="G119" s="101"/>
      <c r="H119" s="20"/>
      <c r="I119" s="20"/>
      <c r="J119" s="20">
        <f t="shared" si="45"/>
        <v>0</v>
      </c>
      <c r="K119" s="20"/>
      <c r="L119" s="20"/>
      <c r="M119" s="20">
        <f t="shared" si="46"/>
        <v>0</v>
      </c>
      <c r="N119" s="20">
        <f t="shared" si="47"/>
        <v>0</v>
      </c>
      <c r="O119" s="20">
        <f t="shared" si="48"/>
        <v>0</v>
      </c>
      <c r="P119" s="20">
        <f t="shared" si="49"/>
        <v>0</v>
      </c>
    </row>
    <row r="120" spans="1:16" s="14" customFormat="1" ht="25.5" hidden="1" customHeight="1" x14ac:dyDescent="0.25">
      <c r="A120" s="32"/>
      <c r="B120" s="99"/>
      <c r="C120" s="100"/>
      <c r="D120" s="101"/>
      <c r="E120" s="19"/>
      <c r="F120" s="99"/>
      <c r="G120" s="101"/>
      <c r="H120" s="20"/>
      <c r="I120" s="20"/>
      <c r="J120" s="20">
        <f t="shared" si="45"/>
        <v>0</v>
      </c>
      <c r="K120" s="20"/>
      <c r="L120" s="20"/>
      <c r="M120" s="20">
        <f t="shared" si="46"/>
        <v>0</v>
      </c>
      <c r="N120" s="20">
        <f t="shared" si="47"/>
        <v>0</v>
      </c>
      <c r="O120" s="20">
        <f t="shared" si="48"/>
        <v>0</v>
      </c>
      <c r="P120" s="20">
        <f t="shared" si="49"/>
        <v>0</v>
      </c>
    </row>
    <row r="121" spans="1:16" s="14" customFormat="1" ht="25.5" hidden="1" customHeight="1" x14ac:dyDescent="0.25">
      <c r="A121" s="32"/>
      <c r="B121" s="99"/>
      <c r="C121" s="100"/>
      <c r="D121" s="101"/>
      <c r="E121" s="19"/>
      <c r="F121" s="99"/>
      <c r="G121" s="101"/>
      <c r="H121" s="20"/>
      <c r="I121" s="20"/>
      <c r="J121" s="20">
        <f t="shared" si="45"/>
        <v>0</v>
      </c>
      <c r="K121" s="20"/>
      <c r="L121" s="20"/>
      <c r="M121" s="20">
        <f t="shared" si="46"/>
        <v>0</v>
      </c>
      <c r="N121" s="20">
        <f t="shared" si="47"/>
        <v>0</v>
      </c>
      <c r="O121" s="20">
        <f t="shared" si="48"/>
        <v>0</v>
      </c>
      <c r="P121" s="20">
        <f t="shared" si="49"/>
        <v>0</v>
      </c>
    </row>
    <row r="122" spans="1:16" s="14" customFormat="1" ht="25.5" hidden="1" customHeight="1" x14ac:dyDescent="0.25">
      <c r="A122" s="32"/>
      <c r="B122" s="99"/>
      <c r="C122" s="100"/>
      <c r="D122" s="101"/>
      <c r="E122" s="19"/>
      <c r="F122" s="99"/>
      <c r="G122" s="101"/>
      <c r="H122" s="20"/>
      <c r="I122" s="20"/>
      <c r="J122" s="20">
        <f t="shared" si="45"/>
        <v>0</v>
      </c>
      <c r="K122" s="20"/>
      <c r="L122" s="20"/>
      <c r="M122" s="20">
        <f t="shared" si="46"/>
        <v>0</v>
      </c>
      <c r="N122" s="20">
        <f t="shared" si="47"/>
        <v>0</v>
      </c>
      <c r="O122" s="20">
        <f t="shared" si="48"/>
        <v>0</v>
      </c>
      <c r="P122" s="20">
        <f t="shared" si="49"/>
        <v>0</v>
      </c>
    </row>
    <row r="123" spans="1:16" s="14" customFormat="1" ht="57.75" hidden="1" customHeight="1" x14ac:dyDescent="0.25">
      <c r="A123" s="32"/>
      <c r="B123" s="110" t="s">
        <v>71</v>
      </c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2"/>
    </row>
    <row r="124" spans="1:16" s="14" customFormat="1" ht="25.5" hidden="1" customHeight="1" x14ac:dyDescent="0.25">
      <c r="A124" s="32"/>
      <c r="B124" s="107" t="s">
        <v>23</v>
      </c>
      <c r="C124" s="108"/>
      <c r="D124" s="109"/>
      <c r="E124" s="19"/>
      <c r="F124" s="99"/>
      <c r="G124" s="101"/>
      <c r="H124" s="20"/>
      <c r="I124" s="20"/>
      <c r="J124" s="20"/>
      <c r="K124" s="20"/>
      <c r="L124" s="20"/>
      <c r="M124" s="20"/>
      <c r="N124" s="20"/>
      <c r="O124" s="20"/>
      <c r="P124" s="20"/>
    </row>
    <row r="125" spans="1:16" s="14" customFormat="1" ht="55.5" hidden="1" customHeight="1" x14ac:dyDescent="0.25">
      <c r="A125" s="32">
        <v>1</v>
      </c>
      <c r="B125" s="99" t="s">
        <v>52</v>
      </c>
      <c r="C125" s="100"/>
      <c r="D125" s="101"/>
      <c r="E125" s="19" t="s">
        <v>47</v>
      </c>
      <c r="F125" s="99" t="s">
        <v>50</v>
      </c>
      <c r="G125" s="101"/>
      <c r="H125" s="20"/>
      <c r="I125" s="20"/>
      <c r="J125" s="20">
        <f t="shared" ref="J125:J132" si="50">H125+I125</f>
        <v>0</v>
      </c>
      <c r="K125" s="20"/>
      <c r="L125" s="20"/>
      <c r="M125" s="20">
        <f t="shared" ref="M125:M132" si="51">K125+L125</f>
        <v>0</v>
      </c>
      <c r="N125" s="20">
        <f t="shared" ref="N125:N132" si="52">K125-H125</f>
        <v>0</v>
      </c>
      <c r="O125" s="20">
        <f t="shared" ref="O125:O132" si="53">L125-I125</f>
        <v>0</v>
      </c>
      <c r="P125" s="20">
        <f t="shared" ref="P125:P132" si="54">M125-J125</f>
        <v>0</v>
      </c>
    </row>
    <row r="126" spans="1:16" s="14" customFormat="1" ht="25.5" hidden="1" customHeight="1" x14ac:dyDescent="0.25">
      <c r="A126" s="32"/>
      <c r="B126" s="99"/>
      <c r="C126" s="100"/>
      <c r="D126" s="101"/>
      <c r="E126" s="19"/>
      <c r="F126" s="99"/>
      <c r="G126" s="101"/>
      <c r="H126" s="20"/>
      <c r="I126" s="20"/>
      <c r="J126" s="20">
        <f t="shared" si="50"/>
        <v>0</v>
      </c>
      <c r="K126" s="20"/>
      <c r="L126" s="20"/>
      <c r="M126" s="20">
        <f t="shared" si="51"/>
        <v>0</v>
      </c>
      <c r="N126" s="20">
        <f t="shared" si="52"/>
        <v>0</v>
      </c>
      <c r="O126" s="20">
        <f t="shared" si="53"/>
        <v>0</v>
      </c>
      <c r="P126" s="20">
        <f t="shared" si="54"/>
        <v>0</v>
      </c>
    </row>
    <row r="127" spans="1:16" s="14" customFormat="1" ht="25.5" hidden="1" customHeight="1" x14ac:dyDescent="0.25">
      <c r="A127" s="32"/>
      <c r="B127" s="99"/>
      <c r="C127" s="100"/>
      <c r="D127" s="101"/>
      <c r="E127" s="19"/>
      <c r="F127" s="99"/>
      <c r="G127" s="101"/>
      <c r="H127" s="20"/>
      <c r="I127" s="20"/>
      <c r="J127" s="20">
        <f t="shared" si="50"/>
        <v>0</v>
      </c>
      <c r="K127" s="20"/>
      <c r="L127" s="20"/>
      <c r="M127" s="20">
        <f t="shared" si="51"/>
        <v>0</v>
      </c>
      <c r="N127" s="20">
        <f t="shared" si="52"/>
        <v>0</v>
      </c>
      <c r="O127" s="20">
        <f t="shared" si="53"/>
        <v>0</v>
      </c>
      <c r="P127" s="20">
        <f t="shared" si="54"/>
        <v>0</v>
      </c>
    </row>
    <row r="128" spans="1:16" s="14" customFormat="1" ht="25.5" hidden="1" customHeight="1" x14ac:dyDescent="0.25">
      <c r="A128" s="32"/>
      <c r="B128" s="99"/>
      <c r="C128" s="100"/>
      <c r="D128" s="101"/>
      <c r="E128" s="19"/>
      <c r="F128" s="99"/>
      <c r="G128" s="101"/>
      <c r="H128" s="20"/>
      <c r="I128" s="20"/>
      <c r="J128" s="20">
        <f t="shared" si="50"/>
        <v>0</v>
      </c>
      <c r="K128" s="20"/>
      <c r="L128" s="20"/>
      <c r="M128" s="20">
        <f t="shared" si="51"/>
        <v>0</v>
      </c>
      <c r="N128" s="20">
        <f t="shared" si="52"/>
        <v>0</v>
      </c>
      <c r="O128" s="20">
        <f t="shared" si="53"/>
        <v>0</v>
      </c>
      <c r="P128" s="20">
        <f t="shared" si="54"/>
        <v>0</v>
      </c>
    </row>
    <row r="129" spans="1:16" s="14" customFormat="1" ht="25.5" hidden="1" customHeight="1" x14ac:dyDescent="0.25">
      <c r="A129" s="32"/>
      <c r="B129" s="99"/>
      <c r="C129" s="100"/>
      <c r="D129" s="101"/>
      <c r="E129" s="19"/>
      <c r="F129" s="99"/>
      <c r="G129" s="101"/>
      <c r="H129" s="20"/>
      <c r="I129" s="20"/>
      <c r="J129" s="20">
        <f t="shared" si="50"/>
        <v>0</v>
      </c>
      <c r="K129" s="20"/>
      <c r="L129" s="20"/>
      <c r="M129" s="20">
        <f t="shared" si="51"/>
        <v>0</v>
      </c>
      <c r="N129" s="20">
        <f t="shared" si="52"/>
        <v>0</v>
      </c>
      <c r="O129" s="20">
        <f t="shared" si="53"/>
        <v>0</v>
      </c>
      <c r="P129" s="20">
        <f t="shared" si="54"/>
        <v>0</v>
      </c>
    </row>
    <row r="130" spans="1:16" s="14" customFormat="1" ht="25.5" hidden="1" customHeight="1" x14ac:dyDescent="0.25">
      <c r="A130" s="32"/>
      <c r="B130" s="99"/>
      <c r="C130" s="100"/>
      <c r="D130" s="101"/>
      <c r="E130" s="19"/>
      <c r="F130" s="99"/>
      <c r="G130" s="101"/>
      <c r="H130" s="20"/>
      <c r="I130" s="20"/>
      <c r="J130" s="20">
        <f t="shared" si="50"/>
        <v>0</v>
      </c>
      <c r="K130" s="20"/>
      <c r="L130" s="20"/>
      <c r="M130" s="20">
        <f t="shared" si="51"/>
        <v>0</v>
      </c>
      <c r="N130" s="20">
        <f t="shared" si="52"/>
        <v>0</v>
      </c>
      <c r="O130" s="20">
        <f t="shared" si="53"/>
        <v>0</v>
      </c>
      <c r="P130" s="20">
        <f t="shared" si="54"/>
        <v>0</v>
      </c>
    </row>
    <row r="131" spans="1:16" s="14" customFormat="1" ht="25.5" hidden="1" customHeight="1" x14ac:dyDescent="0.25">
      <c r="A131" s="32"/>
      <c r="B131" s="99"/>
      <c r="C131" s="100"/>
      <c r="D131" s="101"/>
      <c r="E131" s="19"/>
      <c r="F131" s="99"/>
      <c r="G131" s="101"/>
      <c r="H131" s="20"/>
      <c r="I131" s="20"/>
      <c r="J131" s="20">
        <f t="shared" si="50"/>
        <v>0</v>
      </c>
      <c r="K131" s="20"/>
      <c r="L131" s="20"/>
      <c r="M131" s="20">
        <f t="shared" si="51"/>
        <v>0</v>
      </c>
      <c r="N131" s="20">
        <f t="shared" si="52"/>
        <v>0</v>
      </c>
      <c r="O131" s="20">
        <f t="shared" si="53"/>
        <v>0</v>
      </c>
      <c r="P131" s="20">
        <f t="shared" si="54"/>
        <v>0</v>
      </c>
    </row>
    <row r="132" spans="1:16" s="14" customFormat="1" ht="25.5" hidden="1" customHeight="1" x14ac:dyDescent="0.25">
      <c r="A132" s="32"/>
      <c r="B132" s="99"/>
      <c r="C132" s="100"/>
      <c r="D132" s="101"/>
      <c r="E132" s="19"/>
      <c r="F132" s="99"/>
      <c r="G132" s="101"/>
      <c r="H132" s="20"/>
      <c r="I132" s="20"/>
      <c r="J132" s="20">
        <f t="shared" si="50"/>
        <v>0</v>
      </c>
      <c r="K132" s="20"/>
      <c r="L132" s="20"/>
      <c r="M132" s="20">
        <f t="shared" si="51"/>
        <v>0</v>
      </c>
      <c r="N132" s="20">
        <f t="shared" si="52"/>
        <v>0</v>
      </c>
      <c r="O132" s="20">
        <f t="shared" si="53"/>
        <v>0</v>
      </c>
      <c r="P132" s="20">
        <f t="shared" si="54"/>
        <v>0</v>
      </c>
    </row>
    <row r="133" spans="1:16" s="14" customFormat="1" ht="25.5" hidden="1" customHeight="1" x14ac:dyDescent="0.25">
      <c r="A133" s="32"/>
      <c r="B133" s="110" t="s">
        <v>41</v>
      </c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2"/>
    </row>
    <row r="134" spans="1:16" s="14" customFormat="1" ht="25.5" hidden="1" customHeight="1" x14ac:dyDescent="0.25">
      <c r="A134" s="32"/>
      <c r="B134" s="107" t="s">
        <v>24</v>
      </c>
      <c r="C134" s="108"/>
      <c r="D134" s="109"/>
      <c r="E134" s="19"/>
      <c r="F134" s="99"/>
      <c r="G134" s="101"/>
      <c r="H134" s="20"/>
      <c r="I134" s="20"/>
      <c r="J134" s="20"/>
      <c r="K134" s="20"/>
      <c r="L134" s="20"/>
      <c r="M134" s="20"/>
      <c r="N134" s="20"/>
      <c r="O134" s="20"/>
      <c r="P134" s="20"/>
    </row>
    <row r="135" spans="1:16" s="14" customFormat="1" ht="54.75" hidden="1" customHeight="1" x14ac:dyDescent="0.25">
      <c r="A135" s="32">
        <v>1</v>
      </c>
      <c r="B135" s="99" t="s">
        <v>53</v>
      </c>
      <c r="C135" s="100"/>
      <c r="D135" s="101"/>
      <c r="E135" s="19" t="s">
        <v>49</v>
      </c>
      <c r="F135" s="99" t="s">
        <v>51</v>
      </c>
      <c r="G135" s="101"/>
      <c r="H135" s="20"/>
      <c r="I135" s="20" t="e">
        <f>I115/I125</f>
        <v>#REF!</v>
      </c>
      <c r="J135" s="20" t="e">
        <f t="shared" ref="J135:J142" si="55">H135+I135</f>
        <v>#REF!</v>
      </c>
      <c r="K135" s="20"/>
      <c r="L135" s="20" t="e">
        <f>L115/L125+0.32</f>
        <v>#REF!</v>
      </c>
      <c r="M135" s="20" t="e">
        <f>K135+L135</f>
        <v>#REF!</v>
      </c>
      <c r="N135" s="20">
        <f t="shared" ref="N135:N142" si="56">K135-H135</f>
        <v>0</v>
      </c>
      <c r="O135" s="20" t="e">
        <f t="shared" ref="O135:O142" si="57">L135-I135</f>
        <v>#REF!</v>
      </c>
      <c r="P135" s="20" t="e">
        <f t="shared" ref="P135:P142" si="58">M135-J135</f>
        <v>#REF!</v>
      </c>
    </row>
    <row r="136" spans="1:16" s="14" customFormat="1" ht="25.5" hidden="1" customHeight="1" x14ac:dyDescent="0.25">
      <c r="A136" s="32"/>
      <c r="B136" s="99"/>
      <c r="C136" s="100"/>
      <c r="D136" s="101"/>
      <c r="E136" s="19"/>
      <c r="F136" s="99"/>
      <c r="G136" s="101"/>
      <c r="H136" s="20"/>
      <c r="I136" s="20"/>
      <c r="J136" s="20">
        <f t="shared" si="55"/>
        <v>0</v>
      </c>
      <c r="K136" s="20"/>
      <c r="L136" s="20"/>
      <c r="M136" s="20">
        <f t="shared" ref="M136:M142" si="59">K136+L136</f>
        <v>0</v>
      </c>
      <c r="N136" s="20">
        <f t="shared" si="56"/>
        <v>0</v>
      </c>
      <c r="O136" s="20">
        <f t="shared" si="57"/>
        <v>0</v>
      </c>
      <c r="P136" s="20">
        <f t="shared" si="58"/>
        <v>0</v>
      </c>
    </row>
    <row r="137" spans="1:16" s="14" customFormat="1" ht="25.5" hidden="1" customHeight="1" x14ac:dyDescent="0.25">
      <c r="A137" s="32"/>
      <c r="B137" s="99"/>
      <c r="C137" s="100"/>
      <c r="D137" s="101"/>
      <c r="E137" s="19"/>
      <c r="F137" s="99"/>
      <c r="G137" s="101"/>
      <c r="H137" s="20"/>
      <c r="I137" s="20"/>
      <c r="J137" s="20">
        <f t="shared" si="55"/>
        <v>0</v>
      </c>
      <c r="K137" s="20"/>
      <c r="L137" s="20"/>
      <c r="M137" s="20">
        <f t="shared" si="59"/>
        <v>0</v>
      </c>
      <c r="N137" s="20">
        <f t="shared" si="56"/>
        <v>0</v>
      </c>
      <c r="O137" s="20">
        <f t="shared" si="57"/>
        <v>0</v>
      </c>
      <c r="P137" s="20">
        <f t="shared" si="58"/>
        <v>0</v>
      </c>
    </row>
    <row r="138" spans="1:16" s="14" customFormat="1" ht="25.5" hidden="1" customHeight="1" x14ac:dyDescent="0.25">
      <c r="A138" s="32"/>
      <c r="B138" s="99"/>
      <c r="C138" s="100"/>
      <c r="D138" s="101"/>
      <c r="E138" s="19"/>
      <c r="F138" s="99"/>
      <c r="G138" s="101"/>
      <c r="H138" s="20"/>
      <c r="I138" s="20"/>
      <c r="J138" s="20">
        <f t="shared" si="55"/>
        <v>0</v>
      </c>
      <c r="K138" s="20"/>
      <c r="L138" s="20"/>
      <c r="M138" s="20">
        <f t="shared" si="59"/>
        <v>0</v>
      </c>
      <c r="N138" s="20">
        <f t="shared" si="56"/>
        <v>0</v>
      </c>
      <c r="O138" s="20">
        <f t="shared" si="57"/>
        <v>0</v>
      </c>
      <c r="P138" s="20">
        <f t="shared" si="58"/>
        <v>0</v>
      </c>
    </row>
    <row r="139" spans="1:16" s="14" customFormat="1" ht="25.5" hidden="1" customHeight="1" x14ac:dyDescent="0.25">
      <c r="A139" s="32"/>
      <c r="B139" s="99"/>
      <c r="C139" s="100"/>
      <c r="D139" s="101"/>
      <c r="E139" s="19"/>
      <c r="F139" s="99"/>
      <c r="G139" s="101"/>
      <c r="H139" s="20"/>
      <c r="I139" s="20"/>
      <c r="J139" s="20">
        <f t="shared" si="55"/>
        <v>0</v>
      </c>
      <c r="K139" s="20"/>
      <c r="L139" s="20"/>
      <c r="M139" s="20">
        <f t="shared" si="59"/>
        <v>0</v>
      </c>
      <c r="N139" s="20">
        <f t="shared" si="56"/>
        <v>0</v>
      </c>
      <c r="O139" s="20">
        <f t="shared" si="57"/>
        <v>0</v>
      </c>
      <c r="P139" s="20">
        <f t="shared" si="58"/>
        <v>0</v>
      </c>
    </row>
    <row r="140" spans="1:16" s="14" customFormat="1" ht="25.5" hidden="1" customHeight="1" x14ac:dyDescent="0.25">
      <c r="A140" s="32"/>
      <c r="B140" s="99"/>
      <c r="C140" s="100"/>
      <c r="D140" s="101"/>
      <c r="E140" s="19"/>
      <c r="F140" s="99"/>
      <c r="G140" s="101"/>
      <c r="H140" s="20"/>
      <c r="I140" s="20"/>
      <c r="J140" s="20">
        <f t="shared" si="55"/>
        <v>0</v>
      </c>
      <c r="K140" s="20"/>
      <c r="L140" s="20"/>
      <c r="M140" s="20">
        <f t="shared" si="59"/>
        <v>0</v>
      </c>
      <c r="N140" s="20">
        <f t="shared" si="56"/>
        <v>0</v>
      </c>
      <c r="O140" s="20">
        <f t="shared" si="57"/>
        <v>0</v>
      </c>
      <c r="P140" s="20">
        <f t="shared" si="58"/>
        <v>0</v>
      </c>
    </row>
    <row r="141" spans="1:16" s="14" customFormat="1" ht="25.5" hidden="1" customHeight="1" x14ac:dyDescent="0.25">
      <c r="A141" s="32"/>
      <c r="B141" s="99"/>
      <c r="C141" s="100"/>
      <c r="D141" s="101"/>
      <c r="E141" s="19"/>
      <c r="F141" s="99"/>
      <c r="G141" s="101"/>
      <c r="H141" s="20"/>
      <c r="I141" s="20"/>
      <c r="J141" s="20">
        <f t="shared" si="55"/>
        <v>0</v>
      </c>
      <c r="K141" s="20"/>
      <c r="L141" s="20"/>
      <c r="M141" s="20">
        <f t="shared" si="59"/>
        <v>0</v>
      </c>
      <c r="N141" s="20">
        <f t="shared" si="56"/>
        <v>0</v>
      </c>
      <c r="O141" s="20">
        <f t="shared" si="57"/>
        <v>0</v>
      </c>
      <c r="P141" s="20">
        <f t="shared" si="58"/>
        <v>0</v>
      </c>
    </row>
    <row r="142" spans="1:16" s="14" customFormat="1" ht="25.5" hidden="1" customHeight="1" x14ac:dyDescent="0.25">
      <c r="A142" s="32"/>
      <c r="B142" s="99"/>
      <c r="C142" s="100"/>
      <c r="D142" s="101"/>
      <c r="E142" s="19"/>
      <c r="F142" s="99"/>
      <c r="G142" s="101"/>
      <c r="H142" s="20"/>
      <c r="I142" s="20"/>
      <c r="J142" s="20">
        <f t="shared" si="55"/>
        <v>0</v>
      </c>
      <c r="K142" s="20"/>
      <c r="L142" s="20"/>
      <c r="M142" s="20">
        <f t="shared" si="59"/>
        <v>0</v>
      </c>
      <c r="N142" s="20">
        <f t="shared" si="56"/>
        <v>0</v>
      </c>
      <c r="O142" s="20">
        <f t="shared" si="57"/>
        <v>0</v>
      </c>
      <c r="P142" s="20">
        <f t="shared" si="58"/>
        <v>0</v>
      </c>
    </row>
    <row r="143" spans="1:16" s="14" customFormat="1" ht="35.25" hidden="1" customHeight="1" x14ac:dyDescent="0.25">
      <c r="A143" s="32"/>
      <c r="B143" s="110" t="s">
        <v>72</v>
      </c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2"/>
    </row>
    <row r="144" spans="1:16" s="14" customFormat="1" ht="25.5" hidden="1" customHeight="1" x14ac:dyDescent="0.25">
      <c r="A144" s="32"/>
      <c r="B144" s="107" t="s">
        <v>25</v>
      </c>
      <c r="C144" s="108"/>
      <c r="D144" s="109"/>
      <c r="E144" s="19"/>
      <c r="F144" s="99"/>
      <c r="G144" s="101"/>
      <c r="H144" s="20"/>
      <c r="I144" s="20"/>
      <c r="J144" s="20"/>
      <c r="K144" s="20"/>
      <c r="L144" s="20"/>
      <c r="M144" s="20"/>
      <c r="N144" s="20"/>
      <c r="O144" s="20"/>
      <c r="P144" s="20"/>
    </row>
    <row r="145" spans="1:33" s="14" customFormat="1" ht="51.75" hidden="1" customHeight="1" x14ac:dyDescent="0.25">
      <c r="A145" s="32">
        <v>1</v>
      </c>
      <c r="B145" s="99" t="s">
        <v>54</v>
      </c>
      <c r="C145" s="100"/>
      <c r="D145" s="101"/>
      <c r="E145" s="19" t="s">
        <v>56</v>
      </c>
      <c r="F145" s="99" t="s">
        <v>55</v>
      </c>
      <c r="G145" s="101"/>
      <c r="H145" s="20"/>
      <c r="I145" s="30">
        <f>I125/H70</f>
        <v>0</v>
      </c>
      <c r="J145" s="20">
        <f t="shared" ref="J145:J152" si="60">H145+I145</f>
        <v>0</v>
      </c>
      <c r="K145" s="20"/>
      <c r="L145" s="30">
        <f>L125/K70</f>
        <v>0</v>
      </c>
      <c r="M145" s="20">
        <f t="shared" ref="M145:M152" si="61">K145+L145</f>
        <v>0</v>
      </c>
      <c r="N145" s="20">
        <f t="shared" ref="N145:N152" si="62">K145-H145</f>
        <v>0</v>
      </c>
      <c r="O145" s="20">
        <f t="shared" ref="O145:O152" si="63">L145-I145</f>
        <v>0</v>
      </c>
      <c r="P145" s="20">
        <f t="shared" ref="P145:P152" si="64">M145-J145</f>
        <v>0</v>
      </c>
    </row>
    <row r="146" spans="1:33" s="14" customFormat="1" ht="25.5" hidden="1" customHeight="1" x14ac:dyDescent="0.25">
      <c r="A146" s="32"/>
      <c r="B146" s="99"/>
      <c r="C146" s="100"/>
      <c r="D146" s="101"/>
      <c r="E146" s="19"/>
      <c r="F146" s="99"/>
      <c r="G146" s="101"/>
      <c r="H146" s="20"/>
      <c r="I146" s="20"/>
      <c r="J146" s="20">
        <f t="shared" si="60"/>
        <v>0</v>
      </c>
      <c r="K146" s="20"/>
      <c r="L146" s="20"/>
      <c r="M146" s="20">
        <f t="shared" si="61"/>
        <v>0</v>
      </c>
      <c r="N146" s="20">
        <f t="shared" si="62"/>
        <v>0</v>
      </c>
      <c r="O146" s="20">
        <f t="shared" si="63"/>
        <v>0</v>
      </c>
      <c r="P146" s="20">
        <f t="shared" si="64"/>
        <v>0</v>
      </c>
    </row>
    <row r="147" spans="1:33" s="14" customFormat="1" ht="25.5" hidden="1" customHeight="1" x14ac:dyDescent="0.25">
      <c r="A147" s="32"/>
      <c r="B147" s="99"/>
      <c r="C147" s="100"/>
      <c r="D147" s="101"/>
      <c r="E147" s="19"/>
      <c r="F147" s="99"/>
      <c r="G147" s="101"/>
      <c r="H147" s="20"/>
      <c r="I147" s="20"/>
      <c r="J147" s="20">
        <f t="shared" si="60"/>
        <v>0</v>
      </c>
      <c r="K147" s="20"/>
      <c r="L147" s="20"/>
      <c r="M147" s="20">
        <f t="shared" si="61"/>
        <v>0</v>
      </c>
      <c r="N147" s="20">
        <f t="shared" si="62"/>
        <v>0</v>
      </c>
      <c r="O147" s="20">
        <f t="shared" si="63"/>
        <v>0</v>
      </c>
      <c r="P147" s="20">
        <f t="shared" si="64"/>
        <v>0</v>
      </c>
    </row>
    <row r="148" spans="1:33" s="14" customFormat="1" ht="25.5" hidden="1" customHeight="1" x14ac:dyDescent="0.25">
      <c r="A148" s="32"/>
      <c r="B148" s="99"/>
      <c r="C148" s="100"/>
      <c r="D148" s="101"/>
      <c r="E148" s="19"/>
      <c r="F148" s="99"/>
      <c r="G148" s="101"/>
      <c r="H148" s="20"/>
      <c r="I148" s="20"/>
      <c r="J148" s="20">
        <f t="shared" si="60"/>
        <v>0</v>
      </c>
      <c r="K148" s="20"/>
      <c r="L148" s="20"/>
      <c r="M148" s="20">
        <f t="shared" si="61"/>
        <v>0</v>
      </c>
      <c r="N148" s="20">
        <f t="shared" si="62"/>
        <v>0</v>
      </c>
      <c r="O148" s="20">
        <f t="shared" si="63"/>
        <v>0</v>
      </c>
      <c r="P148" s="20">
        <f t="shared" si="64"/>
        <v>0</v>
      </c>
    </row>
    <row r="149" spans="1:33" s="14" customFormat="1" ht="25.5" hidden="1" customHeight="1" x14ac:dyDescent="0.25">
      <c r="A149" s="32"/>
      <c r="B149" s="99"/>
      <c r="C149" s="100"/>
      <c r="D149" s="101"/>
      <c r="E149" s="19"/>
      <c r="F149" s="99"/>
      <c r="G149" s="101"/>
      <c r="H149" s="20"/>
      <c r="I149" s="20"/>
      <c r="J149" s="20">
        <f t="shared" si="60"/>
        <v>0</v>
      </c>
      <c r="K149" s="20"/>
      <c r="L149" s="20"/>
      <c r="M149" s="20">
        <f t="shared" si="61"/>
        <v>0</v>
      </c>
      <c r="N149" s="20">
        <f t="shared" si="62"/>
        <v>0</v>
      </c>
      <c r="O149" s="20">
        <f t="shared" si="63"/>
        <v>0</v>
      </c>
      <c r="P149" s="20">
        <f t="shared" si="64"/>
        <v>0</v>
      </c>
    </row>
    <row r="150" spans="1:33" s="14" customFormat="1" ht="25.5" hidden="1" customHeight="1" x14ac:dyDescent="0.25">
      <c r="A150" s="32"/>
      <c r="B150" s="99"/>
      <c r="C150" s="100"/>
      <c r="D150" s="101"/>
      <c r="E150" s="19"/>
      <c r="F150" s="99"/>
      <c r="G150" s="101"/>
      <c r="H150" s="20"/>
      <c r="I150" s="20"/>
      <c r="J150" s="20">
        <f t="shared" si="60"/>
        <v>0</v>
      </c>
      <c r="K150" s="20"/>
      <c r="L150" s="20"/>
      <c r="M150" s="20">
        <f t="shared" si="61"/>
        <v>0</v>
      </c>
      <c r="N150" s="20">
        <f t="shared" si="62"/>
        <v>0</v>
      </c>
      <c r="O150" s="20">
        <f t="shared" si="63"/>
        <v>0</v>
      </c>
      <c r="P150" s="20">
        <f t="shared" si="64"/>
        <v>0</v>
      </c>
    </row>
    <row r="151" spans="1:33" s="14" customFormat="1" ht="25.5" hidden="1" customHeight="1" x14ac:dyDescent="0.25">
      <c r="A151" s="32"/>
      <c r="B151" s="99"/>
      <c r="C151" s="100"/>
      <c r="D151" s="101"/>
      <c r="E151" s="19"/>
      <c r="F151" s="99"/>
      <c r="G151" s="101"/>
      <c r="H151" s="20"/>
      <c r="I151" s="20"/>
      <c r="J151" s="20">
        <f t="shared" si="60"/>
        <v>0</v>
      </c>
      <c r="K151" s="20"/>
      <c r="L151" s="20"/>
      <c r="M151" s="20">
        <f t="shared" si="61"/>
        <v>0</v>
      </c>
      <c r="N151" s="20">
        <f t="shared" si="62"/>
        <v>0</v>
      </c>
      <c r="O151" s="20">
        <f t="shared" si="63"/>
        <v>0</v>
      </c>
      <c r="P151" s="20">
        <f t="shared" si="64"/>
        <v>0</v>
      </c>
    </row>
    <row r="152" spans="1:33" s="14" customFormat="1" ht="25.5" hidden="1" customHeight="1" x14ac:dyDescent="0.25">
      <c r="A152" s="32"/>
      <c r="B152" s="99"/>
      <c r="C152" s="100"/>
      <c r="D152" s="101"/>
      <c r="E152" s="19"/>
      <c r="F152" s="99"/>
      <c r="G152" s="101"/>
      <c r="H152" s="20"/>
      <c r="I152" s="20"/>
      <c r="J152" s="20">
        <f t="shared" si="60"/>
        <v>0</v>
      </c>
      <c r="K152" s="20"/>
      <c r="L152" s="20"/>
      <c r="M152" s="20">
        <f t="shared" si="61"/>
        <v>0</v>
      </c>
      <c r="N152" s="20">
        <f t="shared" si="62"/>
        <v>0</v>
      </c>
      <c r="O152" s="20">
        <f t="shared" si="63"/>
        <v>0</v>
      </c>
      <c r="P152" s="20">
        <f t="shared" si="64"/>
        <v>0</v>
      </c>
    </row>
    <row r="153" spans="1:33" s="14" customFormat="1" ht="25.5" hidden="1" customHeight="1" x14ac:dyDescent="0.25">
      <c r="A153" s="32"/>
      <c r="B153" s="110" t="s">
        <v>41</v>
      </c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2"/>
    </row>
    <row r="154" spans="1:33" s="14" customFormat="1" ht="57" hidden="1" customHeight="1" x14ac:dyDescent="0.25">
      <c r="A154" s="32"/>
      <c r="B154" s="110" t="s">
        <v>75</v>
      </c>
      <c r="C154" s="111"/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112"/>
    </row>
    <row r="155" spans="1:33" ht="15" customHeight="1" x14ac:dyDescent="0.3"/>
    <row r="156" spans="1:33" s="1" customFormat="1" ht="20.25" x14ac:dyDescent="0.3">
      <c r="A156" s="16" t="s">
        <v>43</v>
      </c>
      <c r="B156" s="13" t="s">
        <v>44</v>
      </c>
      <c r="C156" s="14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</row>
    <row r="157" spans="1:33" ht="11.25" customHeight="1" x14ac:dyDescent="0.3">
      <c r="O157" s="6"/>
    </row>
    <row r="158" spans="1:33" ht="75" customHeight="1" x14ac:dyDescent="0.3">
      <c r="B158" s="92" t="s">
        <v>102</v>
      </c>
      <c r="C158" s="92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</row>
    <row r="159" spans="1:33" x14ac:dyDescent="0.3">
      <c r="O159" s="6"/>
    </row>
    <row r="160" spans="1:33" hidden="1" x14ac:dyDescent="0.3">
      <c r="B160" s="91"/>
      <c r="C160" s="91"/>
    </row>
    <row r="161" spans="1:16" x14ac:dyDescent="0.3">
      <c r="B161" s="23" t="s">
        <v>46</v>
      </c>
      <c r="C161" s="24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</row>
    <row r="162" spans="1:16" ht="13.5" customHeight="1" x14ac:dyDescent="0.3"/>
    <row r="163" spans="1:16" hidden="1" x14ac:dyDescent="0.3"/>
    <row r="164" spans="1:16" s="49" customFormat="1" ht="20.25" x14ac:dyDescent="0.3">
      <c r="A164" s="26"/>
      <c r="B164" s="26" t="s">
        <v>110</v>
      </c>
      <c r="C164" s="26"/>
      <c r="D164" s="26"/>
      <c r="E164" s="26"/>
      <c r="F164" s="26"/>
      <c r="G164" s="26"/>
      <c r="H164" s="26"/>
      <c r="I164" s="26"/>
      <c r="J164" s="26"/>
      <c r="K164" s="26" t="s">
        <v>111</v>
      </c>
      <c r="L164" s="26"/>
      <c r="M164" s="26"/>
      <c r="N164" s="26"/>
      <c r="O164" s="26"/>
      <c r="P164" s="26"/>
    </row>
    <row r="165" spans="1:16" s="26" customFormat="1" ht="15" customHeight="1" x14ac:dyDescent="0.3">
      <c r="A165" s="1"/>
    </row>
    <row r="166" spans="1:16" s="26" customFormat="1" ht="15" hidden="1" customHeight="1" x14ac:dyDescent="0.3">
      <c r="A166" s="1"/>
    </row>
    <row r="167" spans="1:16" s="26" customFormat="1" ht="20.25" x14ac:dyDescent="0.3">
      <c r="A167" s="1"/>
      <c r="B167" s="26" t="s">
        <v>27</v>
      </c>
      <c r="K167" s="26" t="s">
        <v>70</v>
      </c>
    </row>
    <row r="168" spans="1:16" s="26" customFormat="1" ht="20.25" x14ac:dyDescent="0.3">
      <c r="A168" s="1"/>
    </row>
  </sheetData>
  <mergeCells count="219">
    <mergeCell ref="B151:D151"/>
    <mergeCell ref="F151:G151"/>
    <mergeCell ref="B152:D152"/>
    <mergeCell ref="F152:G152"/>
    <mergeCell ref="B153:P153"/>
    <mergeCell ref="B154:P154"/>
    <mergeCell ref="B146:D146"/>
    <mergeCell ref="F146:G146"/>
    <mergeCell ref="B147:D147"/>
    <mergeCell ref="F147:G147"/>
    <mergeCell ref="B148:D148"/>
    <mergeCell ref="F148:G148"/>
    <mergeCell ref="B149:D149"/>
    <mergeCell ref="F149:G149"/>
    <mergeCell ref="B150:D150"/>
    <mergeCell ref="F150:G150"/>
    <mergeCell ref="B141:D141"/>
    <mergeCell ref="F141:G141"/>
    <mergeCell ref="B142:D142"/>
    <mergeCell ref="F142:G142"/>
    <mergeCell ref="B143:P143"/>
    <mergeCell ref="B144:D144"/>
    <mergeCell ref="F144:G144"/>
    <mergeCell ref="B145:D145"/>
    <mergeCell ref="F145:G145"/>
    <mergeCell ref="B136:D136"/>
    <mergeCell ref="F136:G136"/>
    <mergeCell ref="B137:D137"/>
    <mergeCell ref="F137:G137"/>
    <mergeCell ref="B138:D138"/>
    <mergeCell ref="F138:G138"/>
    <mergeCell ref="B139:D139"/>
    <mergeCell ref="F139:G139"/>
    <mergeCell ref="B140:D140"/>
    <mergeCell ref="F140:G140"/>
    <mergeCell ref="B131:D131"/>
    <mergeCell ref="F131:G131"/>
    <mergeCell ref="B132:D132"/>
    <mergeCell ref="F132:G132"/>
    <mergeCell ref="B133:P133"/>
    <mergeCell ref="B134:D134"/>
    <mergeCell ref="F134:G134"/>
    <mergeCell ref="B135:D135"/>
    <mergeCell ref="F135:G135"/>
    <mergeCell ref="B126:D126"/>
    <mergeCell ref="F126:G126"/>
    <mergeCell ref="B127:D127"/>
    <mergeCell ref="F127:G127"/>
    <mergeCell ref="B128:D128"/>
    <mergeCell ref="F128:G128"/>
    <mergeCell ref="B129:D129"/>
    <mergeCell ref="F129:G129"/>
    <mergeCell ref="B130:D130"/>
    <mergeCell ref="F130:G130"/>
    <mergeCell ref="B121:D121"/>
    <mergeCell ref="F121:G121"/>
    <mergeCell ref="B122:D122"/>
    <mergeCell ref="F122:G122"/>
    <mergeCell ref="B123:P123"/>
    <mergeCell ref="B124:D124"/>
    <mergeCell ref="F124:G124"/>
    <mergeCell ref="B125:D125"/>
    <mergeCell ref="F125:G125"/>
    <mergeCell ref="B116:D116"/>
    <mergeCell ref="F116:G116"/>
    <mergeCell ref="B117:D117"/>
    <mergeCell ref="F117:G117"/>
    <mergeCell ref="B118:D118"/>
    <mergeCell ref="F118:G118"/>
    <mergeCell ref="B119:D119"/>
    <mergeCell ref="F119:G119"/>
    <mergeCell ref="B120:D120"/>
    <mergeCell ref="F120:G120"/>
    <mergeCell ref="B113:P113"/>
    <mergeCell ref="B114:D114"/>
    <mergeCell ref="F114:G114"/>
    <mergeCell ref="B115:D115"/>
    <mergeCell ref="F115:G115"/>
    <mergeCell ref="B111:P111"/>
    <mergeCell ref="B112:P112"/>
    <mergeCell ref="B106:D106"/>
    <mergeCell ref="F106:G106"/>
    <mergeCell ref="B107:D107"/>
    <mergeCell ref="F107:G107"/>
    <mergeCell ref="B108:D108"/>
    <mergeCell ref="F108:G108"/>
    <mergeCell ref="B109:D109"/>
    <mergeCell ref="F109:G109"/>
    <mergeCell ref="B110:D110"/>
    <mergeCell ref="F110:G110"/>
    <mergeCell ref="B101:D101"/>
    <mergeCell ref="F101:G101"/>
    <mergeCell ref="B102:P102"/>
    <mergeCell ref="B103:D103"/>
    <mergeCell ref="F103:G103"/>
    <mergeCell ref="B104:D104"/>
    <mergeCell ref="F104:G104"/>
    <mergeCell ref="B105:D105"/>
    <mergeCell ref="F105:G105"/>
    <mergeCell ref="B96:D96"/>
    <mergeCell ref="F96:G96"/>
    <mergeCell ref="B97:D97"/>
    <mergeCell ref="F97:G97"/>
    <mergeCell ref="B98:D98"/>
    <mergeCell ref="F98:G98"/>
    <mergeCell ref="B99:D99"/>
    <mergeCell ref="F99:G99"/>
    <mergeCell ref="B100:D100"/>
    <mergeCell ref="F100:G100"/>
    <mergeCell ref="B94:P94"/>
    <mergeCell ref="B95:D95"/>
    <mergeCell ref="F95:G95"/>
    <mergeCell ref="B74:D74"/>
    <mergeCell ref="B77:D77"/>
    <mergeCell ref="B80:D80"/>
    <mergeCell ref="B83:D83"/>
    <mergeCell ref="B86:D86"/>
    <mergeCell ref="F86:G86"/>
    <mergeCell ref="B92:D92"/>
    <mergeCell ref="F92:G92"/>
    <mergeCell ref="B85:D85"/>
    <mergeCell ref="B90:D90"/>
    <mergeCell ref="B91:D91"/>
    <mergeCell ref="B93:D93"/>
    <mergeCell ref="F93:G93"/>
    <mergeCell ref="A65:A66"/>
    <mergeCell ref="B68:P68"/>
    <mergeCell ref="B89:D89"/>
    <mergeCell ref="B69:D69"/>
    <mergeCell ref="F69:G69"/>
    <mergeCell ref="B70:D70"/>
    <mergeCell ref="B71:D71"/>
    <mergeCell ref="B88:D88"/>
    <mergeCell ref="F88:G88"/>
    <mergeCell ref="B87:P87"/>
    <mergeCell ref="B72:D72"/>
    <mergeCell ref="B73:D73"/>
    <mergeCell ref="B75:D75"/>
    <mergeCell ref="B76:D76"/>
    <mergeCell ref="F89:G91"/>
    <mergeCell ref="B58:G58"/>
    <mergeCell ref="B59:G59"/>
    <mergeCell ref="B60:G60"/>
    <mergeCell ref="B61:G61"/>
    <mergeCell ref="B78:D78"/>
    <mergeCell ref="B79:D79"/>
    <mergeCell ref="B81:D81"/>
    <mergeCell ref="B82:D82"/>
    <mergeCell ref="B84:D84"/>
    <mergeCell ref="F70:G70"/>
    <mergeCell ref="F71:G85"/>
    <mergeCell ref="M1:P1"/>
    <mergeCell ref="M2:P2"/>
    <mergeCell ref="M3:P3"/>
    <mergeCell ref="M4:P4"/>
    <mergeCell ref="C22:P22"/>
    <mergeCell ref="C23:P23"/>
    <mergeCell ref="C24:P24"/>
    <mergeCell ref="B160:C160"/>
    <mergeCell ref="B158:P158"/>
    <mergeCell ref="O36:P36"/>
    <mergeCell ref="N38:P38"/>
    <mergeCell ref="B63:O63"/>
    <mergeCell ref="C25:P25"/>
    <mergeCell ref="B28:P28"/>
    <mergeCell ref="C32:P32"/>
    <mergeCell ref="C33:P33"/>
    <mergeCell ref="C34:P34"/>
    <mergeCell ref="H38:J38"/>
    <mergeCell ref="H65:J65"/>
    <mergeCell ref="K65:M65"/>
    <mergeCell ref="N65:P65"/>
    <mergeCell ref="F13:M13"/>
    <mergeCell ref="B57:G57"/>
    <mergeCell ref="B67:D67"/>
    <mergeCell ref="A7:P7"/>
    <mergeCell ref="A8:P8"/>
    <mergeCell ref="B10:C10"/>
    <mergeCell ref="B11:C11"/>
    <mergeCell ref="F11:L11"/>
    <mergeCell ref="B17:C17"/>
    <mergeCell ref="B14:C14"/>
    <mergeCell ref="F14:L14"/>
    <mergeCell ref="B16:C16"/>
    <mergeCell ref="B13:C13"/>
    <mergeCell ref="O10:P10"/>
    <mergeCell ref="O11:P11"/>
    <mergeCell ref="O13:P13"/>
    <mergeCell ref="O14:P14"/>
    <mergeCell ref="D16:E16"/>
    <mergeCell ref="G16:M16"/>
    <mergeCell ref="O16:P16"/>
    <mergeCell ref="D17:E17"/>
    <mergeCell ref="G17:M17"/>
    <mergeCell ref="O17:P17"/>
    <mergeCell ref="T158:AG158"/>
    <mergeCell ref="A51:A52"/>
    <mergeCell ref="B44:G44"/>
    <mergeCell ref="B45:G45"/>
    <mergeCell ref="B46:P46"/>
    <mergeCell ref="A38:A39"/>
    <mergeCell ref="K38:M38"/>
    <mergeCell ref="B38:G39"/>
    <mergeCell ref="B40:G40"/>
    <mergeCell ref="B41:G41"/>
    <mergeCell ref="B42:G42"/>
    <mergeCell ref="B43:G43"/>
    <mergeCell ref="F65:G66"/>
    <mergeCell ref="E65:E66"/>
    <mergeCell ref="B65:D66"/>
    <mergeCell ref="B51:G52"/>
    <mergeCell ref="H51:J51"/>
    <mergeCell ref="K51:M51"/>
    <mergeCell ref="N51:P51"/>
    <mergeCell ref="B53:G53"/>
    <mergeCell ref="B54:G54"/>
    <mergeCell ref="B55:G55"/>
    <mergeCell ref="B56:G56"/>
    <mergeCell ref="F67:G67"/>
  </mergeCells>
  <phoneticPr fontId="9" type="noConversion"/>
  <pageMargins left="0.70866141732283472" right="0.31496062992125984" top="0.74803149606299213" bottom="0.35433070866141736" header="0.11811023622047245" footer="0"/>
  <pageSetup paperSize="9" scale="45" orientation="landscape" r:id="rId1"/>
  <rowBreaks count="2" manualBreakCount="2">
    <brk id="47" max="15" man="1"/>
    <brk id="9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2022-03-28T08:46:12Z</dcterms:modified>
</cp:coreProperties>
</file>